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d.docs.live.net/5caafe1bff125968/农科院麻类研究所/MIKC1/Horticulture Research/"/>
    </mc:Choice>
  </mc:AlternateContent>
  <xr:revisionPtr revIDLastSave="1" documentId="11_F25DC773A252ABDACC1048F5219873AE5BDE58EF" xr6:coauthVersionLast="47" xr6:coauthVersionMax="47" xr10:uidLastSave="{28C3658B-512C-4BCB-B72D-1499962F46D1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1" i="1" l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<sst xmlns="http://schemas.openxmlformats.org/spreadsheetml/2006/main" count="210" uniqueCount="165">
  <si>
    <t>Description</t>
  </si>
  <si>
    <t>Scientific Name</t>
  </si>
  <si>
    <t>Max Score</t>
  </si>
  <si>
    <t>Total Score</t>
  </si>
  <si>
    <t>Query Cover</t>
  </si>
  <si>
    <t>E value</t>
  </si>
  <si>
    <t>Per. ident</t>
  </si>
  <si>
    <t>Acc. Len</t>
  </si>
  <si>
    <t xml:space="preserve">Accession  </t>
  </si>
  <si>
    <t>MADS-box protein CMB1 isoform X1 [Cannabis sativa]</t>
  </si>
  <si>
    <t>Cannabis sativa</t>
  </si>
  <si>
    <t>MADS-box protein CMB1 isoform X2 [Cannabis sativa]</t>
  </si>
  <si>
    <t>MADS-box protein CMB1-like isoform X3 [Cannabis sativa]</t>
  </si>
  <si>
    <t>MADS-box protein CMB1-like [Humulus lupulus]</t>
  </si>
  <si>
    <t>Humulus lupulus</t>
  </si>
  <si>
    <t>MADS-box transcription factor [Parasponia andersonii]</t>
  </si>
  <si>
    <t>Parasponia andersonii</t>
  </si>
  <si>
    <t>MADS-box transcription factor [Trema orientale]</t>
  </si>
  <si>
    <t>Trema orientale</t>
  </si>
  <si>
    <t>truncated transcription factor CAULIFLOWER A isoform X1 [Cannabis sativa]</t>
  </si>
  <si>
    <t>truncated transcription factor CAULIFLOWER D isoform X2 [Morus notabilis]</t>
  </si>
  <si>
    <t>Morus notabilis</t>
  </si>
  <si>
    <t>truncated transcription factor CAULIFLOWER D isoform X1 [Morus notabilis]</t>
  </si>
  <si>
    <t>MADS-box protein [Ficus carica]</t>
  </si>
  <si>
    <t>Ficus carica</t>
  </si>
  <si>
    <t>MADS-box protein CMB1 isoform X1 [Ziziphus jujuba]</t>
  </si>
  <si>
    <t>Ziziphus jujuba</t>
  </si>
  <si>
    <t>hypothetical protein FNV43_RR26348 [Rhamnella rubrinervis]</t>
  </si>
  <si>
    <t>Rhamnella rubrinervis</t>
  </si>
  <si>
    <t>hypothetical protein BVRB_6g139710 [Beta vulgaris subsp. vulgaris]</t>
  </si>
  <si>
    <t>Beta vulgaris subsp. vulgaris</t>
  </si>
  <si>
    <t>MADS-box protein CMB1 isoform X2 [Ziziphus jujuba]</t>
  </si>
  <si>
    <t>MADS-box protein CMB1 [Beta vulgaris subsp. vulgaris]</t>
  </si>
  <si>
    <t>hypothetical protein L6164_027000 [Bauhinia variegata]</t>
  </si>
  <si>
    <t>Bauhinia variegata</t>
  </si>
  <si>
    <t>MADS-box protein CMB1-like isoform X1 [Chenopodium quinoa]</t>
  </si>
  <si>
    <t>Chenopodium quinoa</t>
  </si>
  <si>
    <t>MADS-box protein CMB1-like isoform X1 [Senna tora]</t>
  </si>
  <si>
    <t>Senna tora</t>
  </si>
  <si>
    <t>agamous-like MADS-box protein MADS2 isoform X1 [Gastrolobium bilobum]</t>
  </si>
  <si>
    <t>Gastrolobium bilobum</t>
  </si>
  <si>
    <t>MADS-box protein CMB1-like isoform X2 [Chenopodium quinoa]</t>
  </si>
  <si>
    <t>hypothetical protein Nepgr_003640 [Nepenthes gracilis]</t>
  </si>
  <si>
    <t>Nepenthes gracilis</t>
  </si>
  <si>
    <t>hypothetical protein H5410_025090 [Solanum commersonii]</t>
  </si>
  <si>
    <t>Solanum commersonii</t>
  </si>
  <si>
    <t>unnamed protein product [Prunus armeniaca]</t>
  </si>
  <si>
    <t>Prunus armeniaca</t>
  </si>
  <si>
    <t>agamous-like MADS-box protein MADS2 isoform X2 [Gastrolobium bilobum]</t>
  </si>
  <si>
    <t>Developmental protein SEPALLATA, variant 2 [Trifolium repens]</t>
  </si>
  <si>
    <t>Trifolium repens</t>
  </si>
  <si>
    <t>hypothetical protein MANES_01G025700v8 [Manihot esculenta]</t>
  </si>
  <si>
    <t>Manihot esculenta</t>
  </si>
  <si>
    <t>hypothetical protein MTR67_021385 [Solanum verrucosum]</t>
  </si>
  <si>
    <t>Solanum verrucosum</t>
  </si>
  <si>
    <t>agamous-like MADS-box protein MADS2 [Prunus dulcis]</t>
  </si>
  <si>
    <t>Prunus dulcis</t>
  </si>
  <si>
    <t>MADS-box protein CMB1 [Prunus persica]</t>
  </si>
  <si>
    <t>Prunus persica</t>
  </si>
  <si>
    <t>hypothetical protein PVL29_000010 [Vitis rotundifolia]</t>
  </si>
  <si>
    <t>Vitis rotundifolia</t>
  </si>
  <si>
    <t>PREDICTED: MADS-box protein CMB1-like isoform X1 [Prunus mume]</t>
  </si>
  <si>
    <t>Prunus mume</t>
  </si>
  <si>
    <t>MADS-box protein CMB1 [Cajanus cajan]</t>
  </si>
  <si>
    <t>Cajanus cajan</t>
  </si>
  <si>
    <t>MADS-box protein CMB1-like [Vigna unguiculata]</t>
  </si>
  <si>
    <t>Vigna unguiculata</t>
  </si>
  <si>
    <t>hypothetical protein F0562_033009 [Nyssa sinensis]</t>
  </si>
  <si>
    <t>Nyssa sinensis</t>
  </si>
  <si>
    <t>MADS-box protein CMB1-like [Vigna radiata var. radiata]</t>
  </si>
  <si>
    <t>Vigna radiata var. radiata</t>
  </si>
  <si>
    <t>hypothetical protein R3W88_013566 [Solanum pinnatisectum]</t>
  </si>
  <si>
    <t>Solanum pinnatisectum</t>
  </si>
  <si>
    <t>PREDICTED: MADS-box protein CMB1-like [Nicotiana attenuata]</t>
  </si>
  <si>
    <t>Nicotiana attenuata</t>
  </si>
  <si>
    <t>PREDICTED: MADS-box protein CMB1-like isoform X4 [Prunus mume]</t>
  </si>
  <si>
    <t>hypothetical protein KY284_034056 [Solanum tuberosum]</t>
  </si>
  <si>
    <t>Solanum tuberosum</t>
  </si>
  <si>
    <t>agamous-like MADS-box protein MADS2 [Vitis vinifera]</t>
  </si>
  <si>
    <t>Vitis vinifera</t>
  </si>
  <si>
    <t>hypothetical protein RDI58_012335 [Solanum bulbocastanum]</t>
  </si>
  <si>
    <t>Solanum bulbocastanum</t>
  </si>
  <si>
    <t>MADS-box transcription factor 28 [Lonicera japonica]</t>
  </si>
  <si>
    <t>Lonicera japonica</t>
  </si>
  <si>
    <t>MADS-box protein CMB1-like [Abrus precatorius]</t>
  </si>
  <si>
    <t>Abrus precatorius</t>
  </si>
  <si>
    <t>MADS-box protein 04g005320 isoform X3 [Solanum pennellii]</t>
  </si>
  <si>
    <t>Solanum pennellii</t>
  </si>
  <si>
    <t>agamous-like MADS-box protein MADS2 [Glycine max]</t>
  </si>
  <si>
    <t>Glycine max</t>
  </si>
  <si>
    <t>hypothetical protein PVL29_022307 [Vitis rotundifolia]</t>
  </si>
  <si>
    <t>MADS-box transcription factor [Quillaja saponaria]</t>
  </si>
  <si>
    <t>Quillaja saponaria</t>
  </si>
  <si>
    <t>hypothetical protein CMV_010863 [Castanea mollissima]</t>
  </si>
  <si>
    <t>Castanea mollissima</t>
  </si>
  <si>
    <t>PREDICTED: MADS-box protein CMB1-like [Nicotiana sylvestris]</t>
  </si>
  <si>
    <t>Nicotiana sylvestris</t>
  </si>
  <si>
    <t>agamous-like MADS-box protein MADS2 [Vigna angularis]</t>
  </si>
  <si>
    <t>Vigna angularis</t>
  </si>
  <si>
    <t>OLC1v1032578C1 [Oldenlandia corymbosa var. corymbosa]</t>
  </si>
  <si>
    <t>Oldenlandia corymbosa var. corymbosa</t>
  </si>
  <si>
    <t>hypothetical protein GBA52_002775 [Prunus armeniaca]</t>
  </si>
  <si>
    <t>MADS-box protein CMB1 [Manihot esculenta]</t>
  </si>
  <si>
    <t>MADS-box transcription factor RIN isoform 2 [Solanum lycopersicum]</t>
  </si>
  <si>
    <t>Solanum lycopersicum</t>
  </si>
  <si>
    <t>unnamed protein product [Ilex paraguariensis]</t>
  </si>
  <si>
    <t>Ilex paraguariensis</t>
  </si>
  <si>
    <t>MADS-box protein CMB1 [Carica papaya]</t>
  </si>
  <si>
    <t>Carica papaya</t>
  </si>
  <si>
    <t>MADS-box transcription factor RIN isoform 1 [Solanum lycopersicum]</t>
  </si>
  <si>
    <t>MADS-box protein CMB1-like [Tripterygium wilfordii]</t>
  </si>
  <si>
    <t>Tripterygium wilfordii</t>
  </si>
  <si>
    <t>agamous MADS-box protein MADS2 [Trifolium repens]</t>
  </si>
  <si>
    <t>MADS-box transcription factor ripening inhibitor [Solanum huaylasense]</t>
  </si>
  <si>
    <t>Solanum huaylasense</t>
  </si>
  <si>
    <t>MADS-box protein CMB1-like isoform X1 [Prunus yedoensis var. nudiflora]</t>
  </si>
  <si>
    <t>Prunus yedoensis var. nudiflora</t>
  </si>
  <si>
    <t>hypothetical protein DCAR_0208127 [Daucus carota subsp. sativus]</t>
  </si>
  <si>
    <t>Daucus carota subsp. sativus</t>
  </si>
  <si>
    <t>MADS-box transcription factor ripening inhibitor [Solanum lycopersicum]</t>
  </si>
  <si>
    <t>MADS-box protein CMB1 [Spatholobus suberectus]</t>
  </si>
  <si>
    <t>Spatholobus suberectus</t>
  </si>
  <si>
    <t>PREDICTED: developmental protein SEPALLATA 1 [Nelumbo nucifera]</t>
  </si>
  <si>
    <t>Nelumbo nucifera</t>
  </si>
  <si>
    <t>agamous-like MADS-box protein MADS2 [Trifolium pratense]</t>
  </si>
  <si>
    <t>Trifolium pratense</t>
  </si>
  <si>
    <t>MADS-box protein CMB1-like [Mercurialis annua]</t>
  </si>
  <si>
    <t>Mercurialis annua</t>
  </si>
  <si>
    <t>MADS-box protein CMB1-like [Malus domestica]</t>
  </si>
  <si>
    <t>Malus domestica</t>
  </si>
  <si>
    <t>hypothetical protein M9H77_09808 [Catharanthus roseus]</t>
  </si>
  <si>
    <t>Catharanthus roseus</t>
  </si>
  <si>
    <t>LOW QUALITY PROTEIN: agamous-like MADS-box protein MADS2 [Vigna umbellata]</t>
  </si>
  <si>
    <t>Vigna umbellata</t>
  </si>
  <si>
    <t>MADS-box protein 04g005320 isoform X2 [Solanum pennellii]</t>
  </si>
  <si>
    <t>MADS-box transcription factor FBP9 [Petunia x hybrida]</t>
  </si>
  <si>
    <t>Petunia x hybrida</t>
  </si>
  <si>
    <t>hypothetical protein RGQ29_016084 [Quercus rubra]</t>
  </si>
  <si>
    <t>Quercus rubra</t>
  </si>
  <si>
    <t>developmental protein SEPALLATA 1-like isoform X2 [Durio zibethinus]</t>
  </si>
  <si>
    <t>Durio zibethinus</t>
  </si>
  <si>
    <t>PREDICTED: MADS-box protein CMB1 isoform X2 [Theobroma cacao]</t>
  </si>
  <si>
    <t>Theobroma cacao</t>
  </si>
  <si>
    <t>MADS-box protein CMB1 [Daucus carota subsp. sativus]</t>
  </si>
  <si>
    <t>unnamed protein product [Trifolium pratense]</t>
  </si>
  <si>
    <t>MADS-box protein 04g005320 isoform X1 [Solanum pennellii]</t>
  </si>
  <si>
    <t>MADS-box protein CMB1-like [Prosopis cineraria]</t>
  </si>
  <si>
    <t>Prosopis cineraria</t>
  </si>
  <si>
    <t>RIN [Solanum habrochaites]</t>
  </si>
  <si>
    <t>Solanum habrochaites</t>
  </si>
  <si>
    <t>hypothetical protein SLEP1_g27519 [Rubroshorea leprosula]</t>
  </si>
  <si>
    <t>Rubroshorea leprosula</t>
  </si>
  <si>
    <t>PREDICTED: MADS-box protein CMB1-like [Prunus mume]</t>
  </si>
  <si>
    <t>hypothetical protein GH714_029174 [Hevea brasiliensis]</t>
  </si>
  <si>
    <t>Hevea brasiliensis</t>
  </si>
  <si>
    <t>hypothetical protein GBA52_017735 [Prunus armeniaca]</t>
  </si>
  <si>
    <t>SEPALLATA1-like protein [Prunus yedoensis var. nudiflora]</t>
  </si>
  <si>
    <t>MADS-box transcription factor ripening inhibitor [Solanum chmielewskii]</t>
  </si>
  <si>
    <t>Solanum chmielewskii</t>
  </si>
  <si>
    <t>agamous-like MADS-box protein MADS2 [Vicia villosa]</t>
  </si>
  <si>
    <t>Vicia villosa</t>
  </si>
  <si>
    <t>MIKC-type MADS-box transcription factor FBP9 [Petunia x hybrida]</t>
  </si>
  <si>
    <t>MADS-box protein CMB1-like [Chenopodium quinoa]</t>
  </si>
  <si>
    <t>hypothetical protein VITISV_036170 [Vitis vinifera]</t>
  </si>
  <si>
    <t xml:space="preserve">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</si>
</sst>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9" fontId="0" fillId="0" borderId="0" xfId="0" applyNumberFormat="1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"/>
  <sheetViews>
    <sheetView tabSelected="1" workbookViewId="0">
      <selection activeCell="A6" sqref="A6"/>
    </sheetView>
  </sheetViews>
  <sheetFormatPr defaultRowHeight="14.25" x14ac:dyDescent="0.2"/>
  <cols>
    <col min="1" max="1" width="65.875" style="1" customWidth="1"/>
    <col min="2" max="2" width="16.5" style="1" customWidth="1"/>
    <col min="3" max="10" width="9" style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1" t="s">
        <v>9</v>
      </c>
      <c r="B2" s="1" t="s">
        <v>10</v>
      </c>
      <c r="C2" s="1">
        <v>549</v>
      </c>
      <c r="D2" s="1">
        <v>549</v>
      </c>
      <c r="E2" s="2">
        <v>1</v>
      </c>
      <c r="F2" s="1">
        <v>0</v>
      </c>
      <c r="G2" s="1">
        <v>100</v>
      </c>
      <c r="H2" s="1">
        <v>269</v>
      </c>
      <c r="I2" s="1" t="str">
        <f>HYPERLINK("https://www.ncbi.nlm.nih.gov/protein/XP_030484019.1?report=genbank&amp;log$=prottop&amp;blast_rank=1&amp;RID=142A0JP9013","XP_030484019.1")</f>
        <v>XP_030484019.1</v>
      </c>
    </row>
    <row r="3" spans="1:9" x14ac:dyDescent="0.2">
      <c r="A3" s="1" t="s">
        <v>11</v>
      </c>
      <c r="B3" s="1" t="s">
        <v>10</v>
      </c>
      <c r="C3" s="1">
        <v>518</v>
      </c>
      <c r="D3" s="1">
        <v>518</v>
      </c>
      <c r="E3" s="2">
        <v>1</v>
      </c>
      <c r="F3" s="1">
        <v>0</v>
      </c>
      <c r="G3" s="1">
        <v>95.91</v>
      </c>
      <c r="H3" s="1">
        <v>258</v>
      </c>
      <c r="I3" s="1" t="str">
        <f>HYPERLINK("https://www.ncbi.nlm.nih.gov/protein/XP_030484020.1?report=genbank&amp;log$=prottop&amp;blast_rank=2&amp;RID=142A0JP9013","XP_030484020.1")</f>
        <v>XP_030484020.1</v>
      </c>
    </row>
    <row r="4" spans="1:9" x14ac:dyDescent="0.2">
      <c r="A4" s="1" t="s">
        <v>12</v>
      </c>
      <c r="B4" s="1" t="s">
        <v>10</v>
      </c>
      <c r="C4" s="1">
        <v>515</v>
      </c>
      <c r="D4" s="1">
        <v>515</v>
      </c>
      <c r="E4" s="2">
        <v>1</v>
      </c>
      <c r="F4" s="1">
        <v>0</v>
      </c>
      <c r="G4" s="1">
        <v>94.8</v>
      </c>
      <c r="H4" s="1">
        <v>255</v>
      </c>
      <c r="I4" s="1" t="str">
        <f>HYPERLINK("https://www.ncbi.nlm.nih.gov/protein/XP_060958689.1?report=genbank&amp;log$=prottop&amp;blast_rank=3&amp;RID=142A0JP9013","XP_060958689.1")</f>
        <v>XP_060958689.1</v>
      </c>
    </row>
    <row r="5" spans="1:9" x14ac:dyDescent="0.2">
      <c r="A5" s="1" t="s">
        <v>13</v>
      </c>
      <c r="B5" s="1" t="s">
        <v>14</v>
      </c>
      <c r="C5" s="1">
        <v>430</v>
      </c>
      <c r="D5" s="1">
        <v>430</v>
      </c>
      <c r="E5" s="2">
        <v>1</v>
      </c>
      <c r="F5" s="3">
        <v>4E-150</v>
      </c>
      <c r="G5" s="1">
        <v>85.35</v>
      </c>
      <c r="H5" s="1">
        <v>259</v>
      </c>
      <c r="I5" s="1" t="str">
        <f>HYPERLINK("https://www.ncbi.nlm.nih.gov/protein/XP_062111500.1?report=genbank&amp;log$=prottop&amp;blast_rank=4&amp;RID=142A0JP9013","XP_062111500.1")</f>
        <v>XP_062111500.1</v>
      </c>
    </row>
    <row r="6" spans="1:9" x14ac:dyDescent="0.2">
      <c r="A6" s="1" t="s">
        <v>15</v>
      </c>
      <c r="B6" s="1" t="s">
        <v>16</v>
      </c>
      <c r="C6" s="1">
        <v>395</v>
      </c>
      <c r="D6" s="1">
        <v>395</v>
      </c>
      <c r="E6" s="2">
        <v>1</v>
      </c>
      <c r="F6" s="3">
        <v>4E-136</v>
      </c>
      <c r="G6" s="1">
        <v>76.95</v>
      </c>
      <c r="H6" s="1">
        <v>261</v>
      </c>
      <c r="I6" s="1" t="str">
        <f>HYPERLINK("https://www.ncbi.nlm.nih.gov/protein/PON79733.1?report=genbank&amp;log$=prottop&amp;blast_rank=5&amp;RID=142A0JP9013","PON79733.1")</f>
        <v>PON79733.1</v>
      </c>
    </row>
    <row r="7" spans="1:9" x14ac:dyDescent="0.2">
      <c r="A7" s="1" t="s">
        <v>17</v>
      </c>
      <c r="B7" s="1" t="s">
        <v>18</v>
      </c>
      <c r="C7" s="1">
        <v>387</v>
      </c>
      <c r="D7" s="1">
        <v>387</v>
      </c>
      <c r="E7" s="2">
        <v>1</v>
      </c>
      <c r="F7" s="3">
        <v>4.0000000000000003E-133</v>
      </c>
      <c r="G7" s="1">
        <v>76.58</v>
      </c>
      <c r="H7" s="1">
        <v>261</v>
      </c>
      <c r="I7" s="1" t="str">
        <f>HYPERLINK("https://www.ncbi.nlm.nih.gov/protein/PON97239.1?report=genbank&amp;log$=prottop&amp;blast_rank=6&amp;RID=142A0JP9013","PON97239.1")</f>
        <v>PON97239.1</v>
      </c>
    </row>
    <row r="8" spans="1:9" x14ac:dyDescent="0.2">
      <c r="A8" s="1" t="s">
        <v>11</v>
      </c>
      <c r="B8" s="1" t="s">
        <v>10</v>
      </c>
      <c r="C8" s="1">
        <v>360</v>
      </c>
      <c r="D8" s="1">
        <v>360</v>
      </c>
      <c r="E8" s="2">
        <v>1</v>
      </c>
      <c r="F8" s="3">
        <v>2.0000000000000001E-122</v>
      </c>
      <c r="G8" s="1">
        <v>70.7</v>
      </c>
      <c r="H8" s="1">
        <v>260</v>
      </c>
      <c r="I8" s="1" t="str">
        <f>HYPERLINK("https://www.ncbi.nlm.nih.gov/protein/XP_030484711.2?report=genbank&amp;log$=prottop&amp;blast_rank=7&amp;RID=142A0JP9013","XP_030484711.2")</f>
        <v>XP_030484711.2</v>
      </c>
    </row>
    <row r="9" spans="1:9" x14ac:dyDescent="0.2">
      <c r="A9" s="1" t="s">
        <v>19</v>
      </c>
      <c r="B9" s="1" t="s">
        <v>10</v>
      </c>
      <c r="C9" s="1">
        <v>353</v>
      </c>
      <c r="D9" s="1">
        <v>353</v>
      </c>
      <c r="E9" s="2">
        <v>1</v>
      </c>
      <c r="F9" s="3">
        <v>1E-119</v>
      </c>
      <c r="G9" s="1">
        <v>68.930000000000007</v>
      </c>
      <c r="H9" s="1">
        <v>267</v>
      </c>
      <c r="I9" s="1" t="str">
        <f>HYPERLINK("https://www.ncbi.nlm.nih.gov/protein/XP_030484710.2?report=genbank&amp;log$=prottop&amp;blast_rank=8&amp;RID=142A0JP9013","XP_030484710.2")</f>
        <v>XP_030484710.2</v>
      </c>
    </row>
    <row r="10" spans="1:9" x14ac:dyDescent="0.2">
      <c r="A10" s="1" t="s">
        <v>20</v>
      </c>
      <c r="B10" s="1" t="s">
        <v>21</v>
      </c>
      <c r="C10" s="1">
        <v>318</v>
      </c>
      <c r="D10" s="1">
        <v>318</v>
      </c>
      <c r="E10" s="2">
        <v>1</v>
      </c>
      <c r="F10" s="3">
        <v>7E-106</v>
      </c>
      <c r="G10" s="1">
        <v>65.8</v>
      </c>
      <c r="H10" s="1">
        <v>245</v>
      </c>
      <c r="I10" s="1" t="str">
        <f>HYPERLINK("https://www.ncbi.nlm.nih.gov/protein/XP_024018306.1?report=genbank&amp;log$=prottop&amp;blast_rank=9&amp;RID=142A0JP9013","XP_024018306.1")</f>
        <v>XP_024018306.1</v>
      </c>
    </row>
    <row r="11" spans="1:9" x14ac:dyDescent="0.2">
      <c r="A11" s="1" t="s">
        <v>22</v>
      </c>
      <c r="B11" s="1" t="s">
        <v>21</v>
      </c>
      <c r="C11" s="1">
        <v>313</v>
      </c>
      <c r="D11" s="1">
        <v>313</v>
      </c>
      <c r="E11" s="2">
        <v>1</v>
      </c>
      <c r="F11" s="3">
        <v>3.9999999999999997E-104</v>
      </c>
      <c r="G11" s="1">
        <v>65.56</v>
      </c>
      <c r="H11" s="1">
        <v>246</v>
      </c>
      <c r="I11" s="1" t="str">
        <f>HYPERLINK("https://www.ncbi.nlm.nih.gov/protein/XP_024018305.1?report=genbank&amp;log$=prottop&amp;blast_rank=10&amp;RID=142A0JP9013","XP_024018305.1")</f>
        <v>XP_024018305.1</v>
      </c>
    </row>
    <row r="12" spans="1:9" x14ac:dyDescent="0.2">
      <c r="A12" s="1" t="s">
        <v>23</v>
      </c>
      <c r="B12" s="1" t="s">
        <v>24</v>
      </c>
      <c r="C12" s="1">
        <v>290</v>
      </c>
      <c r="D12" s="1">
        <v>290</v>
      </c>
      <c r="E12" s="2">
        <v>0.91</v>
      </c>
      <c r="F12" s="3">
        <v>3.0000000000000001E-95</v>
      </c>
      <c r="G12" s="1">
        <v>64.63</v>
      </c>
      <c r="H12" s="1">
        <v>229</v>
      </c>
      <c r="I12" s="1" t="str">
        <f>HYPERLINK("https://www.ncbi.nlm.nih.gov/protein/AJC01942.1?report=genbank&amp;log$=prottop&amp;blast_rank=11&amp;RID=142A0JP9013","AJC01942.1")</f>
        <v>AJC01942.1</v>
      </c>
    </row>
    <row r="13" spans="1:9" x14ac:dyDescent="0.2">
      <c r="A13" s="1" t="s">
        <v>25</v>
      </c>
      <c r="B13" s="1" t="s">
        <v>26</v>
      </c>
      <c r="C13" s="1">
        <v>285</v>
      </c>
      <c r="D13" s="1">
        <v>285</v>
      </c>
      <c r="E13" s="2">
        <v>0.93</v>
      </c>
      <c r="F13" s="3">
        <v>3.9999999999999996E-93</v>
      </c>
      <c r="G13" s="1">
        <v>59.76</v>
      </c>
      <c r="H13" s="1">
        <v>244</v>
      </c>
      <c r="I13" s="1" t="str">
        <f>HYPERLINK("https://www.ncbi.nlm.nih.gov/protein/XP_015895217.1?report=genbank&amp;log$=prottop&amp;blast_rank=12&amp;RID=142A0JP9013","XP_015895217.1")</f>
        <v>XP_015895217.1</v>
      </c>
    </row>
    <row r="14" spans="1:9" x14ac:dyDescent="0.2">
      <c r="A14" s="1" t="s">
        <v>27</v>
      </c>
      <c r="B14" s="1" t="s">
        <v>28</v>
      </c>
      <c r="C14" s="1">
        <v>283</v>
      </c>
      <c r="D14" s="1">
        <v>283</v>
      </c>
      <c r="E14" s="2">
        <v>0.9</v>
      </c>
      <c r="F14" s="3">
        <v>5.0000000000000001E-92</v>
      </c>
      <c r="G14" s="1">
        <v>62.7</v>
      </c>
      <c r="H14" s="1">
        <v>247</v>
      </c>
      <c r="I14" s="1" t="str">
        <f>HYPERLINK("https://www.ncbi.nlm.nih.gov/protein/KAF3431617.1?report=genbank&amp;log$=prottop&amp;blast_rank=13&amp;RID=142A0JP9013","KAF3431617.1")</f>
        <v>KAF3431617.1</v>
      </c>
    </row>
    <row r="15" spans="1:9" x14ac:dyDescent="0.2">
      <c r="A15" s="1" t="s">
        <v>29</v>
      </c>
      <c r="B15" s="1" t="s">
        <v>30</v>
      </c>
      <c r="C15" s="1">
        <v>282</v>
      </c>
      <c r="D15" s="1">
        <v>282</v>
      </c>
      <c r="E15" s="2">
        <v>0.84</v>
      </c>
      <c r="F15" s="3">
        <v>6.0000000000000003E-92</v>
      </c>
      <c r="G15" s="1">
        <v>66.09</v>
      </c>
      <c r="H15" s="1">
        <v>243</v>
      </c>
      <c r="I15" s="1" t="str">
        <f>HYPERLINK("https://www.ncbi.nlm.nih.gov/protein/KMT08698.1?report=genbank&amp;log$=prottop&amp;blast_rank=14&amp;RID=142A0JP9013","KMT08698.1")</f>
        <v>KMT08698.1</v>
      </c>
    </row>
    <row r="16" spans="1:9" x14ac:dyDescent="0.2">
      <c r="A16" s="1" t="s">
        <v>31</v>
      </c>
      <c r="B16" s="1" t="s">
        <v>26</v>
      </c>
      <c r="C16" s="1">
        <v>282</v>
      </c>
      <c r="D16" s="1">
        <v>282</v>
      </c>
      <c r="E16" s="2">
        <v>0.85</v>
      </c>
      <c r="F16" s="3">
        <v>7.9999999999999999E-92</v>
      </c>
      <c r="G16" s="1">
        <v>63.52</v>
      </c>
      <c r="H16" s="1">
        <v>242</v>
      </c>
      <c r="I16" s="1" t="str">
        <f>HYPERLINK("https://www.ncbi.nlm.nih.gov/protein/XP_015895218.1?report=genbank&amp;log$=prottop&amp;blast_rank=15&amp;RID=142A0JP9013","XP_015895218.1")</f>
        <v>XP_015895218.1</v>
      </c>
    </row>
    <row r="17" spans="1:9" x14ac:dyDescent="0.2">
      <c r="A17" s="1" t="s">
        <v>32</v>
      </c>
      <c r="B17" s="1" t="s">
        <v>30</v>
      </c>
      <c r="C17" s="1">
        <v>280</v>
      </c>
      <c r="D17" s="1">
        <v>280</v>
      </c>
      <c r="E17" s="2">
        <v>0.84</v>
      </c>
      <c r="F17" s="3">
        <v>4.0000000000000001E-91</v>
      </c>
      <c r="G17" s="1">
        <v>66.09</v>
      </c>
      <c r="H17" s="1">
        <v>243</v>
      </c>
      <c r="I17" s="1" t="str">
        <f>HYPERLINK("https://www.ncbi.nlm.nih.gov/protein/XP_010681125.2?report=genbank&amp;log$=prottop&amp;blast_rank=16&amp;RID=142A0JP9013","XP_010681125.2")</f>
        <v>XP_010681125.2</v>
      </c>
    </row>
    <row r="18" spans="1:9" x14ac:dyDescent="0.2">
      <c r="A18" s="1" t="s">
        <v>33</v>
      </c>
      <c r="B18" s="1" t="s">
        <v>34</v>
      </c>
      <c r="C18" s="1">
        <v>275</v>
      </c>
      <c r="D18" s="1">
        <v>275</v>
      </c>
      <c r="E18" s="2">
        <v>0.88</v>
      </c>
      <c r="F18" s="3">
        <v>2.9999999999999999E-89</v>
      </c>
      <c r="G18" s="1">
        <v>62.18</v>
      </c>
      <c r="H18" s="1">
        <v>241</v>
      </c>
      <c r="I18" s="1" t="str">
        <f>HYPERLINK("https://www.ncbi.nlm.nih.gov/protein/KAI4314058.1?report=genbank&amp;log$=prottop&amp;blast_rank=17&amp;RID=142A0JP9013","KAI4314058.1")</f>
        <v>KAI4314058.1</v>
      </c>
    </row>
    <row r="19" spans="1:9" x14ac:dyDescent="0.2">
      <c r="A19" s="1" t="s">
        <v>35</v>
      </c>
      <c r="B19" s="1" t="s">
        <v>36</v>
      </c>
      <c r="C19" s="1">
        <v>273</v>
      </c>
      <c r="D19" s="1">
        <v>273</v>
      </c>
      <c r="E19" s="2">
        <v>0.84</v>
      </c>
      <c r="F19" s="3">
        <v>1.9999999999999999E-88</v>
      </c>
      <c r="G19" s="1">
        <v>64.38</v>
      </c>
      <c r="H19" s="1">
        <v>246</v>
      </c>
      <c r="I19" s="1" t="str">
        <f>HYPERLINK("https://www.ncbi.nlm.nih.gov/protein/XP_021718364.1?report=genbank&amp;log$=prottop&amp;blast_rank=18&amp;RID=142A0JP9013","XP_021718364.1")</f>
        <v>XP_021718364.1</v>
      </c>
    </row>
    <row r="20" spans="1:9" x14ac:dyDescent="0.2">
      <c r="A20" s="1" t="s">
        <v>37</v>
      </c>
      <c r="B20" s="1" t="s">
        <v>38</v>
      </c>
      <c r="C20" s="1">
        <v>273</v>
      </c>
      <c r="D20" s="1">
        <v>273</v>
      </c>
      <c r="E20" s="2">
        <v>0.95</v>
      </c>
      <c r="F20" s="3">
        <v>1.9999999999999999E-88</v>
      </c>
      <c r="G20" s="1">
        <v>58.78</v>
      </c>
      <c r="H20" s="1">
        <v>243</v>
      </c>
      <c r="I20" s="1" t="str">
        <f>HYPERLINK("https://www.ncbi.nlm.nih.gov/protein/KAF7827948.1?report=genbank&amp;log$=prottop&amp;blast_rank=19&amp;RID=142A0JP9013","KAF7827948.1")</f>
        <v>KAF7827948.1</v>
      </c>
    </row>
    <row r="21" spans="1:9" x14ac:dyDescent="0.2">
      <c r="A21" s="1" t="s">
        <v>39</v>
      </c>
      <c r="B21" s="1" t="s">
        <v>40</v>
      </c>
      <c r="C21" s="1">
        <v>273</v>
      </c>
      <c r="D21" s="1">
        <v>273</v>
      </c>
      <c r="E21" s="2">
        <v>0.95</v>
      </c>
      <c r="F21" s="3">
        <v>2.9999999999999999E-88</v>
      </c>
      <c r="G21" s="1">
        <v>58.94</v>
      </c>
      <c r="H21" s="1">
        <v>244</v>
      </c>
      <c r="I21" s="1" t="str">
        <f>HYPERLINK("https://www.ncbi.nlm.nih.gov/protein/XP_061360080.1?report=genbank&amp;log$=prottop&amp;blast_rank=20&amp;RID=142A0JP9013","XP_061360080.1")</f>
        <v>XP_061360080.1</v>
      </c>
    </row>
    <row r="22" spans="1:9" x14ac:dyDescent="0.2">
      <c r="A22" s="1" t="s">
        <v>41</v>
      </c>
      <c r="B22" s="1" t="s">
        <v>36</v>
      </c>
      <c r="C22" s="1">
        <v>273</v>
      </c>
      <c r="D22" s="1">
        <v>273</v>
      </c>
      <c r="E22" s="2">
        <v>0.84</v>
      </c>
      <c r="F22" s="3">
        <v>3.9999999999999997E-88</v>
      </c>
      <c r="G22" s="1">
        <v>63.95</v>
      </c>
      <c r="H22" s="1">
        <v>246</v>
      </c>
      <c r="I22" s="1" t="str">
        <f>HYPERLINK("https://www.ncbi.nlm.nih.gov/protein/XP_021756511.1?report=genbank&amp;log$=prottop&amp;blast_rank=21&amp;RID=142A0JP9013","XP_021756511.1")</f>
        <v>XP_021756511.1</v>
      </c>
    </row>
    <row r="23" spans="1:9" x14ac:dyDescent="0.2">
      <c r="A23" s="1" t="s">
        <v>35</v>
      </c>
      <c r="B23" s="1" t="s">
        <v>36</v>
      </c>
      <c r="C23" s="1">
        <v>270</v>
      </c>
      <c r="D23" s="1">
        <v>270</v>
      </c>
      <c r="E23" s="2">
        <v>0.84</v>
      </c>
      <c r="F23" s="3">
        <v>3.0000000000000002E-87</v>
      </c>
      <c r="G23" s="1">
        <v>63.68</v>
      </c>
      <c r="H23" s="1">
        <v>247</v>
      </c>
      <c r="I23" s="1" t="str">
        <f>HYPERLINK("https://www.ncbi.nlm.nih.gov/protein/XP_021756504.1?report=genbank&amp;log$=prottop&amp;blast_rank=22&amp;RID=142A0JP9013","XP_021756504.1")</f>
        <v>XP_021756504.1</v>
      </c>
    </row>
    <row r="24" spans="1:9" x14ac:dyDescent="0.2">
      <c r="A24" s="1" t="s">
        <v>42</v>
      </c>
      <c r="B24" s="1" t="s">
        <v>43</v>
      </c>
      <c r="C24" s="1">
        <v>270</v>
      </c>
      <c r="D24" s="1">
        <v>270</v>
      </c>
      <c r="E24" s="2">
        <v>0.86</v>
      </c>
      <c r="F24" s="3">
        <v>4.0000000000000001E-87</v>
      </c>
      <c r="G24" s="1">
        <v>61.64</v>
      </c>
      <c r="H24" s="1">
        <v>239</v>
      </c>
      <c r="I24" s="1" t="str">
        <f>HYPERLINK("https://www.ncbi.nlm.nih.gov/protein/GMH01801.1?report=genbank&amp;log$=prottop&amp;blast_rank=23&amp;RID=142A0JP9013","GMH01801.1")</f>
        <v>GMH01801.1</v>
      </c>
    </row>
    <row r="25" spans="1:9" x14ac:dyDescent="0.2">
      <c r="A25" s="1" t="s">
        <v>44</v>
      </c>
      <c r="B25" s="1" t="s">
        <v>45</v>
      </c>
      <c r="C25" s="1">
        <v>269</v>
      </c>
      <c r="D25" s="1">
        <v>269</v>
      </c>
      <c r="E25" s="2">
        <v>0.84</v>
      </c>
      <c r="F25" s="3">
        <v>1.0000000000000001E-86</v>
      </c>
      <c r="G25" s="1">
        <v>60.61</v>
      </c>
      <c r="H25" s="1">
        <v>242</v>
      </c>
      <c r="I25" s="1" t="str">
        <f>HYPERLINK("https://www.ncbi.nlm.nih.gov/protein/KAG5603598.1?report=genbank&amp;log$=prottop&amp;blast_rank=24&amp;RID=142A0JP9013","KAG5603598.1")</f>
        <v>KAG5603598.1</v>
      </c>
    </row>
    <row r="26" spans="1:9" x14ac:dyDescent="0.2">
      <c r="A26" s="1" t="s">
        <v>46</v>
      </c>
      <c r="B26" s="1" t="s">
        <v>47</v>
      </c>
      <c r="C26" s="1">
        <v>268</v>
      </c>
      <c r="D26" s="1">
        <v>268</v>
      </c>
      <c r="E26" s="2">
        <v>0.8</v>
      </c>
      <c r="F26" s="3">
        <v>2.0000000000000002E-86</v>
      </c>
      <c r="G26" s="1">
        <v>66.22</v>
      </c>
      <c r="H26" s="1">
        <v>249</v>
      </c>
      <c r="I26" s="1" t="str">
        <f>HYPERLINK("https://www.ncbi.nlm.nih.gov/protein/CAB4264818.1?report=genbank&amp;log$=prottop&amp;blast_rank=25&amp;RID=142A0JP9013","CAB4264818.1")</f>
        <v>CAB4264818.1</v>
      </c>
    </row>
    <row r="27" spans="1:9" x14ac:dyDescent="0.2">
      <c r="A27" s="1" t="s">
        <v>48</v>
      </c>
      <c r="B27" s="1" t="s">
        <v>40</v>
      </c>
      <c r="C27" s="1">
        <v>268</v>
      </c>
      <c r="D27" s="1">
        <v>268</v>
      </c>
      <c r="E27" s="2">
        <v>0.95</v>
      </c>
      <c r="F27" s="3">
        <v>4.0000000000000003E-86</v>
      </c>
      <c r="G27" s="1">
        <v>58.71</v>
      </c>
      <c r="H27" s="1">
        <v>245</v>
      </c>
      <c r="I27" s="1" t="str">
        <f>HYPERLINK("https://www.ncbi.nlm.nih.gov/protein/XP_061360081.1?report=genbank&amp;log$=prottop&amp;blast_rank=26&amp;RID=142A0JP9013","XP_061360081.1")</f>
        <v>XP_061360081.1</v>
      </c>
    </row>
    <row r="28" spans="1:9" x14ac:dyDescent="0.2">
      <c r="A28" s="1" t="s">
        <v>49</v>
      </c>
      <c r="B28" s="1" t="s">
        <v>50</v>
      </c>
      <c r="C28" s="1">
        <v>267</v>
      </c>
      <c r="D28" s="1">
        <v>267</v>
      </c>
      <c r="E28" s="2">
        <v>0.84</v>
      </c>
      <c r="F28" s="3">
        <v>4.9999999999999999E-86</v>
      </c>
      <c r="G28" s="1">
        <v>64.66</v>
      </c>
      <c r="H28" s="1">
        <v>245</v>
      </c>
      <c r="I28" s="1" t="str">
        <f>HYPERLINK("https://www.ncbi.nlm.nih.gov/protein/WJX62862.1?report=genbank&amp;log$=prottop&amp;blast_rank=27&amp;RID=142A0JP9013","WJX62862.1")</f>
        <v>WJX62862.1</v>
      </c>
    </row>
    <row r="29" spans="1:9" x14ac:dyDescent="0.2">
      <c r="A29" s="1" t="s">
        <v>51</v>
      </c>
      <c r="B29" s="1" t="s">
        <v>52</v>
      </c>
      <c r="C29" s="1">
        <v>267</v>
      </c>
      <c r="D29" s="1">
        <v>267</v>
      </c>
      <c r="E29" s="2">
        <v>0.88</v>
      </c>
      <c r="F29" s="3">
        <v>6.0000000000000002E-86</v>
      </c>
      <c r="G29" s="1">
        <v>60</v>
      </c>
      <c r="H29" s="1">
        <v>243</v>
      </c>
      <c r="I29" s="1" t="str">
        <f>HYPERLINK("https://www.ncbi.nlm.nih.gov/protein/OAY59346.1?report=genbank&amp;log$=prottop&amp;blast_rank=28&amp;RID=142A0JP9013","OAY59346.1")</f>
        <v>OAY59346.1</v>
      </c>
    </row>
    <row r="30" spans="1:9" x14ac:dyDescent="0.2">
      <c r="A30" s="1" t="s">
        <v>53</v>
      </c>
      <c r="B30" s="1" t="s">
        <v>54</v>
      </c>
      <c r="C30" s="1">
        <v>266</v>
      </c>
      <c r="D30" s="1">
        <v>266</v>
      </c>
      <c r="E30" s="2">
        <v>0.84</v>
      </c>
      <c r="F30" s="3">
        <v>9.9999999999999998E-86</v>
      </c>
      <c r="G30" s="1">
        <v>60.53</v>
      </c>
      <c r="H30" s="1">
        <v>240</v>
      </c>
      <c r="I30" s="1" t="str">
        <f>HYPERLINK("https://www.ncbi.nlm.nih.gov/protein/WMV28000.1?report=genbank&amp;log$=prottop&amp;blast_rank=29&amp;RID=142A0JP9013","WMV28000.1")</f>
        <v>WMV28000.1</v>
      </c>
    </row>
    <row r="31" spans="1:9" x14ac:dyDescent="0.2">
      <c r="A31" s="1" t="s">
        <v>55</v>
      </c>
      <c r="B31" s="1" t="s">
        <v>56</v>
      </c>
      <c r="C31" s="1">
        <v>266</v>
      </c>
      <c r="D31" s="1">
        <v>266</v>
      </c>
      <c r="E31" s="2">
        <v>0.8</v>
      </c>
      <c r="F31" s="3">
        <v>9.9999999999999998E-86</v>
      </c>
      <c r="G31" s="1">
        <v>64.25</v>
      </c>
      <c r="H31" s="1">
        <v>249</v>
      </c>
      <c r="I31" s="1" t="str">
        <f>HYPERLINK("https://www.ncbi.nlm.nih.gov/protein/XP_034211203.1?report=genbank&amp;log$=prottop&amp;blast_rank=30&amp;RID=142A0JP9013","XP_034211203.1")</f>
        <v>XP_034211203.1</v>
      </c>
    </row>
    <row r="32" spans="1:9" x14ac:dyDescent="0.2">
      <c r="A32" s="1" t="s">
        <v>57</v>
      </c>
      <c r="B32" s="1" t="s">
        <v>58</v>
      </c>
      <c r="C32" s="1">
        <v>266</v>
      </c>
      <c r="D32" s="1">
        <v>266</v>
      </c>
      <c r="E32" s="2">
        <v>0.93</v>
      </c>
      <c r="F32" s="3">
        <v>9.9999999999999998E-86</v>
      </c>
      <c r="G32" s="1">
        <v>57.65</v>
      </c>
      <c r="H32" s="1">
        <v>249</v>
      </c>
      <c r="I32" s="1" t="str">
        <f>HYPERLINK("https://www.ncbi.nlm.nih.gov/protein/XP_007221848.1?report=genbank&amp;log$=prottop&amp;blast_rank=31&amp;RID=142A0JP9013","XP_007221848.1")</f>
        <v>XP_007221848.1</v>
      </c>
    </row>
    <row r="33" spans="1:9" x14ac:dyDescent="0.2">
      <c r="A33" s="1" t="s">
        <v>59</v>
      </c>
      <c r="B33" s="1" t="s">
        <v>60</v>
      </c>
      <c r="C33" s="1">
        <v>266</v>
      </c>
      <c r="D33" s="1">
        <v>266</v>
      </c>
      <c r="E33" s="2">
        <v>0.81</v>
      </c>
      <c r="F33" s="3">
        <v>2E-85</v>
      </c>
      <c r="G33" s="1">
        <v>64.13</v>
      </c>
      <c r="H33" s="1">
        <v>243</v>
      </c>
      <c r="I33" s="1" t="str">
        <f>HYPERLINK("https://www.ncbi.nlm.nih.gov/protein/KAJ9707733.1?report=genbank&amp;log$=prottop&amp;blast_rank=32&amp;RID=142A0JP9013","KAJ9707733.1")</f>
        <v>KAJ9707733.1</v>
      </c>
    </row>
    <row r="34" spans="1:9" x14ac:dyDescent="0.2">
      <c r="A34" s="1" t="s">
        <v>61</v>
      </c>
      <c r="B34" s="1" t="s">
        <v>62</v>
      </c>
      <c r="C34" s="1">
        <v>266</v>
      </c>
      <c r="D34" s="1">
        <v>266</v>
      </c>
      <c r="E34" s="2">
        <v>0.8</v>
      </c>
      <c r="F34" s="3">
        <v>2E-85</v>
      </c>
      <c r="G34" s="1">
        <v>65.319999999999993</v>
      </c>
      <c r="H34" s="1">
        <v>249</v>
      </c>
      <c r="I34" s="1" t="str">
        <f>HYPERLINK("https://www.ncbi.nlm.nih.gov/protein/XP_008243812.1?report=genbank&amp;log$=prottop&amp;blast_rank=33&amp;RID=142A0JP9013","XP_008243812.1")</f>
        <v>XP_008243812.1</v>
      </c>
    </row>
    <row r="35" spans="1:9" x14ac:dyDescent="0.2">
      <c r="A35" s="1" t="s">
        <v>63</v>
      </c>
      <c r="B35" s="1" t="s">
        <v>64</v>
      </c>
      <c r="C35" s="1">
        <v>265</v>
      </c>
      <c r="D35" s="1">
        <v>265</v>
      </c>
      <c r="E35" s="2">
        <v>0.95</v>
      </c>
      <c r="F35" s="3">
        <v>2E-85</v>
      </c>
      <c r="G35" s="1">
        <v>60.15</v>
      </c>
      <c r="H35" s="1">
        <v>240</v>
      </c>
      <c r="I35" s="1" t="str">
        <f>HYPERLINK("https://www.ncbi.nlm.nih.gov/protein/XP_020213192.1?report=genbank&amp;log$=prottop&amp;blast_rank=34&amp;RID=142A0JP9013","XP_020213192.1")</f>
        <v>XP_020213192.1</v>
      </c>
    </row>
    <row r="36" spans="1:9" x14ac:dyDescent="0.2">
      <c r="A36" s="1" t="s">
        <v>65</v>
      </c>
      <c r="B36" s="1" t="s">
        <v>66</v>
      </c>
      <c r="C36" s="1">
        <v>265</v>
      </c>
      <c r="D36" s="1">
        <v>265</v>
      </c>
      <c r="E36" s="2">
        <v>0.82</v>
      </c>
      <c r="F36" s="3">
        <v>3.0000000000000002E-85</v>
      </c>
      <c r="G36" s="1">
        <v>65.78</v>
      </c>
      <c r="H36" s="1">
        <v>244</v>
      </c>
      <c r="I36" s="1" t="str">
        <f>HYPERLINK("https://www.ncbi.nlm.nih.gov/protein/XP_027913180.1?report=genbank&amp;log$=prottop&amp;blast_rank=35&amp;RID=142A0JP9013","XP_027913180.1")</f>
        <v>XP_027913180.1</v>
      </c>
    </row>
    <row r="37" spans="1:9" x14ac:dyDescent="0.2">
      <c r="A37" s="1" t="s">
        <v>67</v>
      </c>
      <c r="B37" s="1" t="s">
        <v>68</v>
      </c>
      <c r="C37" s="1">
        <v>265</v>
      </c>
      <c r="D37" s="1">
        <v>265</v>
      </c>
      <c r="E37" s="2">
        <v>0.81</v>
      </c>
      <c r="F37" s="3">
        <v>3.0000000000000002E-85</v>
      </c>
      <c r="G37" s="1">
        <v>64.09</v>
      </c>
      <c r="H37" s="1">
        <v>240</v>
      </c>
      <c r="I37" s="1" t="str">
        <f>HYPERLINK("https://www.ncbi.nlm.nih.gov/protein/KAA8532874.1?report=genbank&amp;log$=prottop&amp;blast_rank=36&amp;RID=142A0JP9013","KAA8532874.1")</f>
        <v>KAA8532874.1</v>
      </c>
    </row>
    <row r="38" spans="1:9" x14ac:dyDescent="0.2">
      <c r="A38" s="1" t="s">
        <v>69</v>
      </c>
      <c r="B38" s="1" t="s">
        <v>70</v>
      </c>
      <c r="C38" s="1">
        <v>265</v>
      </c>
      <c r="D38" s="1">
        <v>265</v>
      </c>
      <c r="E38" s="2">
        <v>0.82</v>
      </c>
      <c r="F38" s="3">
        <v>3.0000000000000002E-85</v>
      </c>
      <c r="G38" s="1">
        <v>65.78</v>
      </c>
      <c r="H38" s="1">
        <v>244</v>
      </c>
      <c r="I38" s="1" t="str">
        <f>HYPERLINK("https://www.ncbi.nlm.nih.gov/protein/XP_014522257.1?report=genbank&amp;log$=prottop&amp;blast_rank=37&amp;RID=142A0JP9013","XP_014522257.1")</f>
        <v>XP_014522257.1</v>
      </c>
    </row>
    <row r="39" spans="1:9" x14ac:dyDescent="0.2">
      <c r="A39" s="1" t="s">
        <v>71</v>
      </c>
      <c r="B39" s="1" t="s">
        <v>72</v>
      </c>
      <c r="C39" s="1">
        <v>265</v>
      </c>
      <c r="D39" s="1">
        <v>265</v>
      </c>
      <c r="E39" s="2">
        <v>0.84</v>
      </c>
      <c r="F39" s="3">
        <v>3.9999999999999999E-85</v>
      </c>
      <c r="G39" s="1">
        <v>59.74</v>
      </c>
      <c r="H39" s="1">
        <v>242</v>
      </c>
      <c r="I39" s="1" t="str">
        <f>HYPERLINK("https://www.ncbi.nlm.nih.gov/protein/KAK4715228.1?report=genbank&amp;log$=prottop&amp;blast_rank=38&amp;RID=142A0JP9013","KAK4715228.1")</f>
        <v>KAK4715228.1</v>
      </c>
    </row>
    <row r="40" spans="1:9" x14ac:dyDescent="0.2">
      <c r="A40" s="1" t="s">
        <v>73</v>
      </c>
      <c r="B40" s="1" t="s">
        <v>74</v>
      </c>
      <c r="C40" s="1">
        <v>265</v>
      </c>
      <c r="D40" s="1">
        <v>265</v>
      </c>
      <c r="E40" s="2">
        <v>0.84</v>
      </c>
      <c r="F40" s="3">
        <v>3.9999999999999999E-85</v>
      </c>
      <c r="G40" s="1">
        <v>59.07</v>
      </c>
      <c r="H40" s="1">
        <v>239</v>
      </c>
      <c r="I40" s="1" t="str">
        <f>HYPERLINK("https://www.ncbi.nlm.nih.gov/protein/XP_019224184.1?report=genbank&amp;log$=prottop&amp;blast_rank=39&amp;RID=142A0JP9013","XP_019224184.1")</f>
        <v>XP_019224184.1</v>
      </c>
    </row>
    <row r="41" spans="1:9" x14ac:dyDescent="0.2">
      <c r="A41" s="1" t="s">
        <v>75</v>
      </c>
      <c r="B41" s="1" t="s">
        <v>62</v>
      </c>
      <c r="C41" s="1">
        <v>264</v>
      </c>
      <c r="D41" s="1">
        <v>264</v>
      </c>
      <c r="E41" s="2">
        <v>0.78</v>
      </c>
      <c r="F41" s="3">
        <v>3.9999999999999999E-85</v>
      </c>
      <c r="G41" s="1">
        <v>66.05</v>
      </c>
      <c r="H41" s="1">
        <v>223</v>
      </c>
      <c r="I41" s="1" t="str">
        <f>HYPERLINK("https://www.ncbi.nlm.nih.gov/protein/XP_008243816.1?report=genbank&amp;log$=prottop&amp;blast_rank=40&amp;RID=142A0JP9013","XP_008243816.1")</f>
        <v>XP_008243816.1</v>
      </c>
    </row>
    <row r="42" spans="1:9" x14ac:dyDescent="0.2">
      <c r="A42" s="1" t="s">
        <v>76</v>
      </c>
      <c r="B42" s="1" t="s">
        <v>77</v>
      </c>
      <c r="C42" s="1">
        <v>264</v>
      </c>
      <c r="D42" s="1">
        <v>264</v>
      </c>
      <c r="E42" s="2">
        <v>0.78</v>
      </c>
      <c r="F42" s="3">
        <v>3.9999999999999999E-85</v>
      </c>
      <c r="G42" s="1">
        <v>64.62</v>
      </c>
      <c r="H42" s="1">
        <v>215</v>
      </c>
      <c r="I42" s="1" t="str">
        <f>HYPERLINK("https://www.ncbi.nlm.nih.gov/protein/KAH0646172.1?report=genbank&amp;log$=prottop&amp;blast_rank=41&amp;RID=142A0JP9013","KAH0646172.1")</f>
        <v>KAH0646172.1</v>
      </c>
    </row>
    <row r="43" spans="1:9" x14ac:dyDescent="0.2">
      <c r="A43" s="1" t="s">
        <v>78</v>
      </c>
      <c r="B43" s="1" t="s">
        <v>79</v>
      </c>
      <c r="C43" s="1">
        <v>265</v>
      </c>
      <c r="D43" s="1">
        <v>265</v>
      </c>
      <c r="E43" s="2">
        <v>0.81</v>
      </c>
      <c r="F43" s="3">
        <v>3.9999999999999999E-85</v>
      </c>
      <c r="G43" s="1">
        <v>64.13</v>
      </c>
      <c r="H43" s="1">
        <v>243</v>
      </c>
      <c r="I43" s="1" t="str">
        <f>HYPERLINK("https://www.ncbi.nlm.nih.gov/protein/XP_002263410.2?report=genbank&amp;log$=prottop&amp;blast_rank=42&amp;RID=142A0JP9013","XP_002263410.2")</f>
        <v>XP_002263410.2</v>
      </c>
    </row>
    <row r="44" spans="1:9" x14ac:dyDescent="0.2">
      <c r="A44" s="1" t="s">
        <v>80</v>
      </c>
      <c r="B44" s="1" t="s">
        <v>81</v>
      </c>
      <c r="C44" s="1">
        <v>265</v>
      </c>
      <c r="D44" s="1">
        <v>265</v>
      </c>
      <c r="E44" s="2">
        <v>0.82</v>
      </c>
      <c r="F44" s="3">
        <v>5.0000000000000002E-85</v>
      </c>
      <c r="G44" s="1">
        <v>60.53</v>
      </c>
      <c r="H44" s="1">
        <v>242</v>
      </c>
      <c r="I44" s="1" t="str">
        <f>HYPERLINK("https://www.ncbi.nlm.nih.gov/protein/KAK6788537.1?report=genbank&amp;log$=prottop&amp;blast_rank=43&amp;RID=142A0JP9013","KAK6788537.1")</f>
        <v>KAK6788537.1</v>
      </c>
    </row>
    <row r="45" spans="1:9" x14ac:dyDescent="0.2">
      <c r="A45" s="1" t="s">
        <v>82</v>
      </c>
      <c r="B45" s="1" t="s">
        <v>83</v>
      </c>
      <c r="C45" s="1">
        <v>265</v>
      </c>
      <c r="D45" s="1">
        <v>265</v>
      </c>
      <c r="E45" s="2">
        <v>0.81</v>
      </c>
      <c r="F45" s="3">
        <v>5.0000000000000002E-85</v>
      </c>
      <c r="G45" s="1">
        <v>62.44</v>
      </c>
      <c r="H45" s="1">
        <v>243</v>
      </c>
      <c r="I45" s="1" t="str">
        <f>HYPERLINK("https://www.ncbi.nlm.nih.gov/protein/WAO97431.1?report=genbank&amp;log$=prottop&amp;blast_rank=44&amp;RID=142A0JP9013","WAO97431.1")</f>
        <v>WAO97431.1</v>
      </c>
    </row>
    <row r="46" spans="1:9" x14ac:dyDescent="0.2">
      <c r="A46" s="1" t="s">
        <v>84</v>
      </c>
      <c r="B46" s="1" t="s">
        <v>85</v>
      </c>
      <c r="C46" s="1">
        <v>265</v>
      </c>
      <c r="D46" s="1">
        <v>265</v>
      </c>
      <c r="E46" s="2">
        <v>0.95</v>
      </c>
      <c r="F46" s="3">
        <v>5.0000000000000002E-85</v>
      </c>
      <c r="G46" s="1">
        <v>59.54</v>
      </c>
      <c r="H46" s="1">
        <v>244</v>
      </c>
      <c r="I46" s="1" t="str">
        <f>HYPERLINK("https://www.ncbi.nlm.nih.gov/protein/XP_027362769.1?report=genbank&amp;log$=prottop&amp;blast_rank=45&amp;RID=142A0JP9013","XP_027362769.1")</f>
        <v>XP_027362769.1</v>
      </c>
    </row>
    <row r="47" spans="1:9" x14ac:dyDescent="0.2">
      <c r="A47" s="1" t="s">
        <v>46</v>
      </c>
      <c r="B47" s="1" t="s">
        <v>47</v>
      </c>
      <c r="C47" s="1">
        <v>265</v>
      </c>
      <c r="D47" s="1">
        <v>265</v>
      </c>
      <c r="E47" s="2">
        <v>0.8</v>
      </c>
      <c r="F47" s="3">
        <v>6.0000000000000004E-85</v>
      </c>
      <c r="G47" s="1">
        <v>65.319999999999993</v>
      </c>
      <c r="H47" s="1">
        <v>249</v>
      </c>
      <c r="I47" s="1" t="str">
        <f>HYPERLINK("https://www.ncbi.nlm.nih.gov/protein/CAB4295410.1?report=genbank&amp;log$=prottop&amp;blast_rank=46&amp;RID=142A0JP9013","CAB4295410.1")</f>
        <v>CAB4295410.1</v>
      </c>
    </row>
    <row r="48" spans="1:9" x14ac:dyDescent="0.2">
      <c r="A48" s="1" t="s">
        <v>86</v>
      </c>
      <c r="B48" s="1" t="s">
        <v>87</v>
      </c>
      <c r="C48" s="1">
        <v>264</v>
      </c>
      <c r="D48" s="1">
        <v>264</v>
      </c>
      <c r="E48" s="2">
        <v>0.81</v>
      </c>
      <c r="F48" s="3">
        <v>6.0000000000000004E-85</v>
      </c>
      <c r="G48" s="1">
        <v>61.36</v>
      </c>
      <c r="H48" s="1">
        <v>219</v>
      </c>
      <c r="I48" s="1" t="str">
        <f>HYPERLINK("https://www.ncbi.nlm.nih.gov/protein/XP_015075019.1?report=genbank&amp;log$=prottop&amp;blast_rank=47&amp;RID=142A0JP9013","XP_015075019.1")</f>
        <v>XP_015075019.1</v>
      </c>
    </row>
    <row r="49" spans="1:9" x14ac:dyDescent="0.2">
      <c r="A49" s="1" t="s">
        <v>88</v>
      </c>
      <c r="B49" s="1" t="s">
        <v>89</v>
      </c>
      <c r="C49" s="1">
        <v>264</v>
      </c>
      <c r="D49" s="1">
        <v>264</v>
      </c>
      <c r="E49" s="2">
        <v>0.78</v>
      </c>
      <c r="F49" s="3">
        <v>6.9999999999999996E-85</v>
      </c>
      <c r="G49" s="1">
        <v>67.14</v>
      </c>
      <c r="H49" s="1">
        <v>244</v>
      </c>
      <c r="I49" s="1" t="str">
        <f>HYPERLINK("https://www.ncbi.nlm.nih.gov/protein/XP_003518786.1?report=genbank&amp;log$=prottop&amp;blast_rank=48&amp;RID=142A0JP9013","XP_003518786.1")</f>
        <v>XP_003518786.1</v>
      </c>
    </row>
    <row r="50" spans="1:9" x14ac:dyDescent="0.2">
      <c r="A50" s="1" t="s">
        <v>59</v>
      </c>
      <c r="B50" s="1" t="s">
        <v>60</v>
      </c>
      <c r="C50" s="1">
        <v>263</v>
      </c>
      <c r="D50" s="1">
        <v>263</v>
      </c>
      <c r="E50" s="2">
        <v>0.78</v>
      </c>
      <c r="F50" s="3">
        <v>7.9999999999999998E-85</v>
      </c>
      <c r="G50" s="1">
        <v>65.42</v>
      </c>
      <c r="H50" s="1">
        <v>216</v>
      </c>
      <c r="I50" s="1" t="str">
        <f>HYPERLINK("https://www.ncbi.nlm.nih.gov/protein/KAJ9707731.1?report=genbank&amp;log$=prottop&amp;blast_rank=49&amp;RID=142A0JP9013","KAJ9707731.1")</f>
        <v>KAJ9707731.1</v>
      </c>
    </row>
    <row r="51" spans="1:9" x14ac:dyDescent="0.2">
      <c r="A51" s="1" t="s">
        <v>90</v>
      </c>
      <c r="B51" s="1" t="s">
        <v>60</v>
      </c>
      <c r="C51" s="1">
        <v>264</v>
      </c>
      <c r="D51" s="1">
        <v>264</v>
      </c>
      <c r="E51" s="2">
        <v>0.83</v>
      </c>
      <c r="F51" s="3">
        <v>7.9999999999999998E-85</v>
      </c>
      <c r="G51" s="1">
        <v>62.11</v>
      </c>
      <c r="H51" s="1">
        <v>245</v>
      </c>
      <c r="I51" s="1" t="str">
        <f>HYPERLINK("https://www.ncbi.nlm.nih.gov/protein/KAJ9677233.1?report=genbank&amp;log$=prottop&amp;blast_rank=50&amp;RID=142A0JP9013","KAJ9677233.1")</f>
        <v>KAJ9677233.1</v>
      </c>
    </row>
    <row r="52" spans="1:9" x14ac:dyDescent="0.2">
      <c r="A52" s="1" t="s">
        <v>91</v>
      </c>
      <c r="B52" s="1" t="s">
        <v>92</v>
      </c>
      <c r="C52" s="1">
        <v>264</v>
      </c>
      <c r="D52" s="1">
        <v>264</v>
      </c>
      <c r="E52" s="2">
        <v>0.84</v>
      </c>
      <c r="F52" s="3">
        <v>9.0000000000000001E-85</v>
      </c>
      <c r="G52" s="1">
        <v>60.96</v>
      </c>
      <c r="H52" s="1">
        <v>242</v>
      </c>
      <c r="I52" s="1" t="str">
        <f>HYPERLINK("https://www.ncbi.nlm.nih.gov/protein/KAJ7971117.1?report=genbank&amp;log$=prottop&amp;blast_rank=51&amp;RID=142A0JP9013","KAJ7971117.1")</f>
        <v>KAJ7971117.1</v>
      </c>
    </row>
    <row r="53" spans="1:9" x14ac:dyDescent="0.2">
      <c r="A53" s="1" t="s">
        <v>93</v>
      </c>
      <c r="B53" s="1" t="s">
        <v>94</v>
      </c>
      <c r="C53" s="1">
        <v>264</v>
      </c>
      <c r="D53" s="1">
        <v>264</v>
      </c>
      <c r="E53" s="2">
        <v>0.82</v>
      </c>
      <c r="F53" s="3">
        <v>1E-84</v>
      </c>
      <c r="G53" s="1">
        <v>63.23</v>
      </c>
      <c r="H53" s="1">
        <v>241</v>
      </c>
      <c r="I53" s="1" t="str">
        <f>HYPERLINK("https://www.ncbi.nlm.nih.gov/protein/KAF3964903.1?report=genbank&amp;log$=prottop&amp;blast_rank=52&amp;RID=142A0JP9013","KAF3964903.1")</f>
        <v>KAF3964903.1</v>
      </c>
    </row>
    <row r="54" spans="1:9" x14ac:dyDescent="0.2">
      <c r="A54" s="1" t="s">
        <v>95</v>
      </c>
      <c r="B54" s="1" t="s">
        <v>96</v>
      </c>
      <c r="C54" s="1">
        <v>263</v>
      </c>
      <c r="D54" s="1">
        <v>263</v>
      </c>
      <c r="E54" s="2">
        <v>0.85</v>
      </c>
      <c r="F54" s="3">
        <v>1E-84</v>
      </c>
      <c r="G54" s="1">
        <v>58.47</v>
      </c>
      <c r="H54" s="1">
        <v>239</v>
      </c>
      <c r="I54" s="1" t="str">
        <f>HYPERLINK("https://www.ncbi.nlm.nih.gov/protein/XP_009788435.1?report=genbank&amp;log$=prottop&amp;blast_rank=53&amp;RID=142A0JP9013","XP_009788435.1")</f>
        <v>XP_009788435.1</v>
      </c>
    </row>
    <row r="55" spans="1:9" x14ac:dyDescent="0.2">
      <c r="A55" s="1" t="s">
        <v>97</v>
      </c>
      <c r="B55" s="1" t="s">
        <v>98</v>
      </c>
      <c r="C55" s="1">
        <v>263</v>
      </c>
      <c r="D55" s="1">
        <v>263</v>
      </c>
      <c r="E55" s="2">
        <v>0.82</v>
      </c>
      <c r="F55" s="3">
        <v>1E-84</v>
      </c>
      <c r="G55" s="1">
        <v>65.33</v>
      </c>
      <c r="H55" s="1">
        <v>244</v>
      </c>
      <c r="I55" s="1" t="str">
        <f>HYPERLINK("https://www.ncbi.nlm.nih.gov/protein/XP_017426583.1?report=genbank&amp;log$=prottop&amp;blast_rank=54&amp;RID=142A0JP9013","XP_017426583.1")</f>
        <v>XP_017426583.1</v>
      </c>
    </row>
    <row r="56" spans="1:9" x14ac:dyDescent="0.2">
      <c r="A56" s="1" t="s">
        <v>99</v>
      </c>
      <c r="B56" s="1" t="s">
        <v>100</v>
      </c>
      <c r="C56" s="1">
        <v>263</v>
      </c>
      <c r="D56" s="1">
        <v>263</v>
      </c>
      <c r="E56" s="2">
        <v>0.73</v>
      </c>
      <c r="F56" s="3">
        <v>2.0000000000000001E-84</v>
      </c>
      <c r="G56" s="1">
        <v>68.69</v>
      </c>
      <c r="H56" s="1">
        <v>241</v>
      </c>
      <c r="I56" s="1" t="str">
        <f>HYPERLINK("https://www.ncbi.nlm.nih.gov/protein/CAI9096430.1?report=genbank&amp;log$=prottop&amp;blast_rank=55&amp;RID=142A0JP9013","CAI9096430.1")</f>
        <v>CAI9096430.1</v>
      </c>
    </row>
    <row r="57" spans="1:9" x14ac:dyDescent="0.2">
      <c r="A57" s="1" t="s">
        <v>101</v>
      </c>
      <c r="B57" s="1" t="s">
        <v>47</v>
      </c>
      <c r="C57" s="1">
        <v>262</v>
      </c>
      <c r="D57" s="1">
        <v>262</v>
      </c>
      <c r="E57" s="2">
        <v>0.78</v>
      </c>
      <c r="F57" s="3">
        <v>2.0000000000000001E-84</v>
      </c>
      <c r="G57" s="1">
        <v>66.2</v>
      </c>
      <c r="H57" s="1">
        <v>220</v>
      </c>
      <c r="I57" s="1" t="str">
        <f>HYPERLINK("https://www.ncbi.nlm.nih.gov/protein/KAH0991292.1?report=genbank&amp;log$=prottop&amp;blast_rank=56&amp;RID=142A0JP9013","KAH0991292.1")</f>
        <v>KAH0991292.1</v>
      </c>
    </row>
    <row r="58" spans="1:9" x14ac:dyDescent="0.2">
      <c r="A58" s="1" t="s">
        <v>102</v>
      </c>
      <c r="B58" s="1" t="s">
        <v>52</v>
      </c>
      <c r="C58" s="1">
        <v>263</v>
      </c>
      <c r="D58" s="1">
        <v>263</v>
      </c>
      <c r="E58" s="2">
        <v>0.88</v>
      </c>
      <c r="F58" s="3">
        <v>3.0000000000000001E-84</v>
      </c>
      <c r="G58" s="1">
        <v>59.75</v>
      </c>
      <c r="H58" s="1">
        <v>244</v>
      </c>
      <c r="I58" s="1" t="str">
        <f>HYPERLINK("https://www.ncbi.nlm.nih.gov/protein/XP_043811198.1?report=genbank&amp;log$=prottop&amp;blast_rank=57&amp;RID=142A0JP9013","XP_043811198.1")</f>
        <v>XP_043811198.1</v>
      </c>
    </row>
    <row r="59" spans="1:9" x14ac:dyDescent="0.2">
      <c r="A59" s="1" t="s">
        <v>103</v>
      </c>
      <c r="B59" s="1" t="s">
        <v>104</v>
      </c>
      <c r="C59" s="1">
        <v>262</v>
      </c>
      <c r="D59" s="1">
        <v>262</v>
      </c>
      <c r="E59" s="2">
        <v>0.81</v>
      </c>
      <c r="F59" s="3">
        <v>3.0000000000000001E-84</v>
      </c>
      <c r="G59" s="1">
        <v>60.91</v>
      </c>
      <c r="H59" s="1">
        <v>219</v>
      </c>
      <c r="I59" s="1" t="str">
        <f>HYPERLINK("https://www.ncbi.nlm.nih.gov/protein/NP_001302424.1?report=genbank&amp;log$=prottop&amp;blast_rank=58&amp;RID=142A0JP9013","NP_001302424.1")</f>
        <v>NP_001302424.1</v>
      </c>
    </row>
    <row r="60" spans="1:9" x14ac:dyDescent="0.2">
      <c r="A60" s="1" t="s">
        <v>105</v>
      </c>
      <c r="B60" s="1" t="s">
        <v>106</v>
      </c>
      <c r="C60" s="1">
        <v>263</v>
      </c>
      <c r="D60" s="1">
        <v>263</v>
      </c>
      <c r="E60" s="2">
        <v>0.84</v>
      </c>
      <c r="F60" s="3">
        <v>3.0000000000000001E-84</v>
      </c>
      <c r="G60" s="1">
        <v>62.07</v>
      </c>
      <c r="H60" s="1">
        <v>241</v>
      </c>
      <c r="I60" s="1" t="str">
        <f>HYPERLINK("https://www.ncbi.nlm.nih.gov/protein/CAK9142441.1?report=genbank&amp;log$=prottop&amp;blast_rank=59&amp;RID=142A0JP9013","CAK9142441.1")</f>
        <v>CAK9142441.1</v>
      </c>
    </row>
    <row r="61" spans="1:9" x14ac:dyDescent="0.2">
      <c r="A61" s="1" t="s">
        <v>107</v>
      </c>
      <c r="B61" s="1" t="s">
        <v>108</v>
      </c>
      <c r="C61" s="1">
        <v>263</v>
      </c>
      <c r="D61" s="1">
        <v>263</v>
      </c>
      <c r="E61" s="2">
        <v>0.95</v>
      </c>
      <c r="F61" s="3">
        <v>3.0000000000000001E-84</v>
      </c>
      <c r="G61" s="1">
        <v>55.86</v>
      </c>
      <c r="H61" s="1">
        <v>243</v>
      </c>
      <c r="I61" s="1" t="str">
        <f>HYPERLINK("https://www.ncbi.nlm.nih.gov/protein/XP_021903284.1?report=genbank&amp;log$=prottop&amp;blast_rank=60&amp;RID=142A0JP9013","XP_021903284.1")</f>
        <v>XP_021903284.1</v>
      </c>
    </row>
    <row r="62" spans="1:9" x14ac:dyDescent="0.2">
      <c r="A62" s="1" t="s">
        <v>109</v>
      </c>
      <c r="B62" s="1" t="s">
        <v>104</v>
      </c>
      <c r="C62" s="1">
        <v>263</v>
      </c>
      <c r="D62" s="1">
        <v>263</v>
      </c>
      <c r="E62" s="2">
        <v>0.84</v>
      </c>
      <c r="F62" s="3">
        <v>3.0000000000000001E-84</v>
      </c>
      <c r="G62" s="1">
        <v>58.7</v>
      </c>
      <c r="H62" s="1">
        <v>242</v>
      </c>
      <c r="I62" s="1" t="str">
        <f>HYPERLINK("https://www.ncbi.nlm.nih.gov/protein/NP_001234670.1?report=genbank&amp;log$=prottop&amp;blast_rank=61&amp;RID=142A0JP9013","NP_001234670.1")</f>
        <v>NP_001234670.1</v>
      </c>
    </row>
    <row r="63" spans="1:9" x14ac:dyDescent="0.2">
      <c r="A63" s="1" t="s">
        <v>110</v>
      </c>
      <c r="B63" s="1" t="s">
        <v>111</v>
      </c>
      <c r="C63" s="1">
        <v>263</v>
      </c>
      <c r="D63" s="1">
        <v>263</v>
      </c>
      <c r="E63" s="2">
        <v>0.85</v>
      </c>
      <c r="F63" s="3">
        <v>3.0000000000000001E-84</v>
      </c>
      <c r="G63" s="1">
        <v>62.07</v>
      </c>
      <c r="H63" s="1">
        <v>240</v>
      </c>
      <c r="I63" s="1" t="str">
        <f>HYPERLINK("https://www.ncbi.nlm.nih.gov/protein/XP_038707697.1?report=genbank&amp;log$=prottop&amp;blast_rank=62&amp;RID=142A0JP9013","XP_038707697.1")</f>
        <v>XP_038707697.1</v>
      </c>
    </row>
    <row r="64" spans="1:9" x14ac:dyDescent="0.2">
      <c r="A64" s="1" t="s">
        <v>112</v>
      </c>
      <c r="B64" s="1" t="s">
        <v>50</v>
      </c>
      <c r="C64" s="1">
        <v>263</v>
      </c>
      <c r="D64" s="1">
        <v>263</v>
      </c>
      <c r="E64" s="2">
        <v>0.84</v>
      </c>
      <c r="F64" s="3">
        <v>3.0000000000000001E-84</v>
      </c>
      <c r="G64" s="1">
        <v>62.5</v>
      </c>
      <c r="H64" s="1">
        <v>245</v>
      </c>
      <c r="I64" s="1" t="str">
        <f>HYPERLINK("https://www.ncbi.nlm.nih.gov/protein/KAK2429445.1?report=genbank&amp;log$=prottop&amp;blast_rank=63&amp;RID=142A0JP9013","KAK2429445.1")</f>
        <v>KAK2429445.1</v>
      </c>
    </row>
    <row r="65" spans="1:9" x14ac:dyDescent="0.2">
      <c r="A65" s="1" t="s">
        <v>113</v>
      </c>
      <c r="B65" s="1" t="s">
        <v>114</v>
      </c>
      <c r="C65" s="1">
        <v>261</v>
      </c>
      <c r="D65" s="1">
        <v>261</v>
      </c>
      <c r="E65" s="2">
        <v>0.81</v>
      </c>
      <c r="F65" s="3">
        <v>4.0000000000000001E-84</v>
      </c>
      <c r="G65" s="1">
        <v>60.91</v>
      </c>
      <c r="H65" s="1">
        <v>219</v>
      </c>
      <c r="I65" s="1" t="str">
        <f>HYPERLINK("https://www.ncbi.nlm.nih.gov/protein/QOC60042.1?report=genbank&amp;log$=prottop&amp;blast_rank=64&amp;RID=142A0JP9013","QOC60042.1")</f>
        <v>QOC60042.1</v>
      </c>
    </row>
    <row r="66" spans="1:9" x14ac:dyDescent="0.2">
      <c r="A66" s="1" t="s">
        <v>115</v>
      </c>
      <c r="B66" s="1" t="s">
        <v>116</v>
      </c>
      <c r="C66" s="1">
        <v>263</v>
      </c>
      <c r="D66" s="1">
        <v>263</v>
      </c>
      <c r="E66" s="2">
        <v>0.78</v>
      </c>
      <c r="F66" s="3">
        <v>4.0000000000000001E-84</v>
      </c>
      <c r="G66" s="1">
        <v>65.28</v>
      </c>
      <c r="H66" s="1">
        <v>250</v>
      </c>
      <c r="I66" s="1" t="str">
        <f>HYPERLINK("https://www.ncbi.nlm.nih.gov/protein/PQP91678.1?report=genbank&amp;log$=prottop&amp;blast_rank=65&amp;RID=142A0JP9013","PQP91678.1")</f>
        <v>PQP91678.1</v>
      </c>
    </row>
    <row r="67" spans="1:9" x14ac:dyDescent="0.2">
      <c r="A67" s="1" t="s">
        <v>117</v>
      </c>
      <c r="B67" s="1" t="s">
        <v>118</v>
      </c>
      <c r="C67" s="1">
        <v>262</v>
      </c>
      <c r="D67" s="1">
        <v>262</v>
      </c>
      <c r="E67" s="2">
        <v>0.86</v>
      </c>
      <c r="F67" s="3">
        <v>4.0000000000000001E-84</v>
      </c>
      <c r="G67" s="1">
        <v>60.5</v>
      </c>
      <c r="H67" s="1">
        <v>245</v>
      </c>
      <c r="I67" s="1" t="str">
        <f>HYPERLINK("https://www.ncbi.nlm.nih.gov/protein/WOG88892.1?report=genbank&amp;log$=prottop&amp;blast_rank=66&amp;RID=142A0JP9013","WOG88892.1")</f>
        <v>WOG88892.1</v>
      </c>
    </row>
    <row r="68" spans="1:9" x14ac:dyDescent="0.2">
      <c r="A68" s="1" t="s">
        <v>119</v>
      </c>
      <c r="B68" s="1" t="s">
        <v>104</v>
      </c>
      <c r="C68" s="1">
        <v>261</v>
      </c>
      <c r="D68" s="1">
        <v>261</v>
      </c>
      <c r="E68" s="2">
        <v>0.81</v>
      </c>
      <c r="F68" s="3">
        <v>4.0000000000000001E-84</v>
      </c>
      <c r="G68" s="1">
        <v>60.91</v>
      </c>
      <c r="H68" s="1">
        <v>219</v>
      </c>
      <c r="I68" s="1" t="str">
        <f>HYPERLINK("https://www.ncbi.nlm.nih.gov/protein/QOC60050.1?report=genbank&amp;log$=prottop&amp;blast_rank=67&amp;RID=142A0JP9013","QOC60050.1")</f>
        <v>QOC60050.1</v>
      </c>
    </row>
    <row r="69" spans="1:9" x14ac:dyDescent="0.2">
      <c r="A69" s="1" t="s">
        <v>120</v>
      </c>
      <c r="B69" s="1" t="s">
        <v>121</v>
      </c>
      <c r="C69" s="1">
        <v>262</v>
      </c>
      <c r="D69" s="1">
        <v>262</v>
      </c>
      <c r="E69" s="2">
        <v>0.95</v>
      </c>
      <c r="F69" s="3">
        <v>4.0000000000000001E-84</v>
      </c>
      <c r="G69" s="1">
        <v>59.54</v>
      </c>
      <c r="H69" s="1">
        <v>244</v>
      </c>
      <c r="I69" s="1" t="str">
        <f>HYPERLINK("https://www.ncbi.nlm.nih.gov/protein/TKY69527.1?report=genbank&amp;log$=prottop&amp;blast_rank=68&amp;RID=142A0JP9013","TKY69527.1")</f>
        <v>TKY69527.1</v>
      </c>
    </row>
    <row r="70" spans="1:9" x14ac:dyDescent="0.2">
      <c r="A70" s="1" t="s">
        <v>122</v>
      </c>
      <c r="B70" s="1" t="s">
        <v>123</v>
      </c>
      <c r="C70" s="1">
        <v>262</v>
      </c>
      <c r="D70" s="1">
        <v>262</v>
      </c>
      <c r="E70" s="2">
        <v>0.85</v>
      </c>
      <c r="F70" s="3">
        <v>5.0000000000000002E-84</v>
      </c>
      <c r="G70" s="1">
        <v>61.37</v>
      </c>
      <c r="H70" s="1">
        <v>243</v>
      </c>
      <c r="I70" s="1" t="str">
        <f>HYPERLINK("https://www.ncbi.nlm.nih.gov/protein/XP_010257958.1?report=genbank&amp;log$=prottop&amp;blast_rank=69&amp;RID=142A0JP9013","XP_010257958.1")</f>
        <v>XP_010257958.1</v>
      </c>
    </row>
    <row r="71" spans="1:9" x14ac:dyDescent="0.2">
      <c r="A71" s="1" t="s">
        <v>119</v>
      </c>
      <c r="B71" s="1" t="s">
        <v>104</v>
      </c>
      <c r="C71" s="1">
        <v>261</v>
      </c>
      <c r="D71" s="1">
        <v>261</v>
      </c>
      <c r="E71" s="2">
        <v>0.81</v>
      </c>
      <c r="F71" s="3">
        <v>5.0000000000000002E-84</v>
      </c>
      <c r="G71" s="1">
        <v>60.45</v>
      </c>
      <c r="H71" s="1">
        <v>219</v>
      </c>
      <c r="I71" s="1" t="str">
        <f>HYPERLINK("https://www.ncbi.nlm.nih.gov/protein/QOC60046.1?report=genbank&amp;log$=prottop&amp;blast_rank=70&amp;RID=142A0JP9013","QOC60046.1")</f>
        <v>QOC60046.1</v>
      </c>
    </row>
    <row r="72" spans="1:9" x14ac:dyDescent="0.2">
      <c r="A72" s="1" t="s">
        <v>124</v>
      </c>
      <c r="B72" s="1" t="s">
        <v>125</v>
      </c>
      <c r="C72" s="1">
        <v>262</v>
      </c>
      <c r="D72" s="1">
        <v>262</v>
      </c>
      <c r="E72" s="2">
        <v>0.88</v>
      </c>
      <c r="F72" s="3">
        <v>6.0000000000000002E-84</v>
      </c>
      <c r="G72" s="1">
        <v>62.34</v>
      </c>
      <c r="H72" s="1">
        <v>245</v>
      </c>
      <c r="I72" s="1" t="str">
        <f>HYPERLINK("https://www.ncbi.nlm.nih.gov/protein/XP_045818938.1?report=genbank&amp;log$=prottop&amp;blast_rank=71&amp;RID=142A0JP9013","XP_045818938.1")</f>
        <v>XP_045818938.1</v>
      </c>
    </row>
    <row r="73" spans="1:9" x14ac:dyDescent="0.2">
      <c r="A73" s="1" t="s">
        <v>126</v>
      </c>
      <c r="B73" s="1" t="s">
        <v>127</v>
      </c>
      <c r="C73" s="1">
        <v>262</v>
      </c>
      <c r="D73" s="1">
        <v>262</v>
      </c>
      <c r="E73" s="2">
        <v>0.83</v>
      </c>
      <c r="F73" s="3">
        <v>7.0000000000000002E-84</v>
      </c>
      <c r="G73" s="1">
        <v>61.21</v>
      </c>
      <c r="H73" s="1">
        <v>244</v>
      </c>
      <c r="I73" s="1" t="str">
        <f>HYPERLINK("https://www.ncbi.nlm.nih.gov/protein/XP_050235580.1?report=genbank&amp;log$=prottop&amp;blast_rank=72&amp;RID=142A0JP9013","XP_050235580.1")</f>
        <v>XP_050235580.1</v>
      </c>
    </row>
    <row r="74" spans="1:9" x14ac:dyDescent="0.2">
      <c r="A74" s="1" t="s">
        <v>119</v>
      </c>
      <c r="B74" s="1" t="s">
        <v>104</v>
      </c>
      <c r="C74" s="1">
        <v>261</v>
      </c>
      <c r="D74" s="1">
        <v>261</v>
      </c>
      <c r="E74" s="2">
        <v>0.81</v>
      </c>
      <c r="F74" s="3">
        <v>7.0000000000000002E-84</v>
      </c>
      <c r="G74" s="1">
        <v>60.91</v>
      </c>
      <c r="H74" s="1">
        <v>219</v>
      </c>
      <c r="I74" s="1" t="str">
        <f>HYPERLINK("https://www.ncbi.nlm.nih.gov/protein/QOC60047.1?report=genbank&amp;log$=prottop&amp;blast_rank=73&amp;RID=142A0JP9013","QOC60047.1")</f>
        <v>QOC60047.1</v>
      </c>
    </row>
    <row r="75" spans="1:9" x14ac:dyDescent="0.2">
      <c r="A75" s="1" t="s">
        <v>128</v>
      </c>
      <c r="B75" s="1" t="s">
        <v>129</v>
      </c>
      <c r="C75" s="1">
        <v>261</v>
      </c>
      <c r="D75" s="1">
        <v>261</v>
      </c>
      <c r="E75" s="2">
        <v>0.83</v>
      </c>
      <c r="F75" s="3">
        <v>8.0000000000000003E-84</v>
      </c>
      <c r="G75" s="1">
        <v>63.27</v>
      </c>
      <c r="H75" s="1">
        <v>227</v>
      </c>
      <c r="I75" s="1" t="str">
        <f>HYPERLINK("https://www.ncbi.nlm.nih.gov/protein/NP_001315971.1?report=genbank&amp;log$=prottop&amp;blast_rank=74&amp;RID=142A0JP9013","NP_001315971.1")</f>
        <v>NP_001315971.1</v>
      </c>
    </row>
    <row r="76" spans="1:9" x14ac:dyDescent="0.2">
      <c r="A76" s="1" t="s">
        <v>130</v>
      </c>
      <c r="B76" s="1" t="s">
        <v>131</v>
      </c>
      <c r="C76" s="1">
        <v>261</v>
      </c>
      <c r="D76" s="1">
        <v>261</v>
      </c>
      <c r="E76" s="2">
        <v>0.83</v>
      </c>
      <c r="F76" s="3">
        <v>8.0000000000000003E-84</v>
      </c>
      <c r="G76" s="1">
        <v>63.6</v>
      </c>
      <c r="H76" s="1">
        <v>237</v>
      </c>
      <c r="I76" s="1" t="str">
        <f>HYPERLINK("https://www.ncbi.nlm.nih.gov/protein/KAI5678858.1?report=genbank&amp;log$=prottop&amp;blast_rank=75&amp;RID=142A0JP9013","KAI5678858.1")</f>
        <v>KAI5678858.1</v>
      </c>
    </row>
    <row r="77" spans="1:9" x14ac:dyDescent="0.2">
      <c r="A77" s="1" t="s">
        <v>132</v>
      </c>
      <c r="B77" s="1" t="s">
        <v>133</v>
      </c>
      <c r="C77" s="1">
        <v>261</v>
      </c>
      <c r="D77" s="1">
        <v>261</v>
      </c>
      <c r="E77" s="2">
        <v>0.97</v>
      </c>
      <c r="F77" s="3">
        <v>9.0000000000000003E-84</v>
      </c>
      <c r="G77" s="1">
        <v>57.95</v>
      </c>
      <c r="H77" s="1">
        <v>242</v>
      </c>
      <c r="I77" s="1" t="str">
        <f>HYPERLINK("https://www.ncbi.nlm.nih.gov/protein/XP_047147538.1?report=genbank&amp;log$=prottop&amp;blast_rank=76&amp;RID=142A0JP9013","XP_047147538.1")</f>
        <v>XP_047147538.1</v>
      </c>
    </row>
    <row r="78" spans="1:9" x14ac:dyDescent="0.2">
      <c r="A78" s="1" t="s">
        <v>134</v>
      </c>
      <c r="B78" s="1" t="s">
        <v>87</v>
      </c>
      <c r="C78" s="1">
        <v>261</v>
      </c>
      <c r="D78" s="1">
        <v>261</v>
      </c>
      <c r="E78" s="2">
        <v>0.84</v>
      </c>
      <c r="F78" s="3">
        <v>9.0000000000000003E-84</v>
      </c>
      <c r="G78" s="1">
        <v>59.21</v>
      </c>
      <c r="H78" s="1">
        <v>240</v>
      </c>
      <c r="I78" s="1" t="str">
        <f>HYPERLINK("https://www.ncbi.nlm.nih.gov/protein/XP_015075018.1?report=genbank&amp;log$=prottop&amp;blast_rank=77&amp;RID=142A0JP9013","XP_015075018.1")</f>
        <v>XP_015075018.1</v>
      </c>
    </row>
    <row r="79" spans="1:9" x14ac:dyDescent="0.2">
      <c r="A79" s="1" t="s">
        <v>119</v>
      </c>
      <c r="B79" s="1" t="s">
        <v>104</v>
      </c>
      <c r="C79" s="1">
        <v>261</v>
      </c>
      <c r="D79" s="1">
        <v>261</v>
      </c>
      <c r="E79" s="2">
        <v>0.81</v>
      </c>
      <c r="F79" s="3">
        <v>9.0000000000000003E-84</v>
      </c>
      <c r="G79" s="1">
        <v>60.45</v>
      </c>
      <c r="H79" s="1">
        <v>219</v>
      </c>
      <c r="I79" s="1" t="str">
        <f>HYPERLINK("https://www.ncbi.nlm.nih.gov/protein/QOC60049.1?report=genbank&amp;log$=prottop&amp;blast_rank=78&amp;RID=142A0JP9013","QOC60049.1")</f>
        <v>QOC60049.1</v>
      </c>
    </row>
    <row r="80" spans="1:9" x14ac:dyDescent="0.2">
      <c r="A80" s="1" t="s">
        <v>135</v>
      </c>
      <c r="B80" s="1" t="s">
        <v>136</v>
      </c>
      <c r="C80" s="1">
        <v>261</v>
      </c>
      <c r="D80" s="1">
        <v>261</v>
      </c>
      <c r="E80" s="2">
        <v>0.88</v>
      </c>
      <c r="F80" s="3">
        <v>1E-83</v>
      </c>
      <c r="G80" s="1">
        <v>57.68</v>
      </c>
      <c r="H80" s="1">
        <v>245</v>
      </c>
      <c r="I80" s="1" t="str">
        <f>HYPERLINK("https://www.ncbi.nlm.nih.gov/protein/AAK21249.1?report=genbank&amp;log$=prottop&amp;blast_rank=79&amp;RID=142A0JP9013","AAK21249.1")</f>
        <v>AAK21249.1</v>
      </c>
    </row>
    <row r="81" spans="1:9" x14ac:dyDescent="0.2">
      <c r="A81" s="1" t="s">
        <v>137</v>
      </c>
      <c r="B81" s="1" t="s">
        <v>138</v>
      </c>
      <c r="C81" s="1">
        <v>261</v>
      </c>
      <c r="D81" s="1">
        <v>261</v>
      </c>
      <c r="E81" s="2">
        <v>0.86</v>
      </c>
      <c r="F81" s="3">
        <v>1E-83</v>
      </c>
      <c r="G81" s="1">
        <v>59.75</v>
      </c>
      <c r="H81" s="1">
        <v>241</v>
      </c>
      <c r="I81" s="1" t="str">
        <f>HYPERLINK("https://www.ncbi.nlm.nih.gov/protein/KAK4598893.1?report=genbank&amp;log$=prottop&amp;blast_rank=80&amp;RID=142A0JP9013","KAK4598893.1")</f>
        <v>KAK4598893.1</v>
      </c>
    </row>
    <row r="82" spans="1:9" x14ac:dyDescent="0.2">
      <c r="A82" s="1" t="s">
        <v>139</v>
      </c>
      <c r="B82" s="1" t="s">
        <v>140</v>
      </c>
      <c r="C82" s="1">
        <v>261</v>
      </c>
      <c r="D82" s="1">
        <v>261</v>
      </c>
      <c r="E82" s="2">
        <v>0.9</v>
      </c>
      <c r="F82" s="3">
        <v>1E-83</v>
      </c>
      <c r="G82" s="1">
        <v>58.54</v>
      </c>
      <c r="H82" s="1">
        <v>243</v>
      </c>
      <c r="I82" s="1" t="str">
        <f>HYPERLINK("https://www.ncbi.nlm.nih.gov/protein/XP_022759170.1?report=genbank&amp;log$=prottop&amp;blast_rank=81&amp;RID=142A0JP9013","XP_022759170.1")</f>
        <v>XP_022759170.1</v>
      </c>
    </row>
    <row r="83" spans="1:9" x14ac:dyDescent="0.2">
      <c r="A83" s="1" t="s">
        <v>141</v>
      </c>
      <c r="B83" s="1" t="s">
        <v>142</v>
      </c>
      <c r="C83" s="1">
        <v>261</v>
      </c>
      <c r="D83" s="1">
        <v>261</v>
      </c>
      <c r="E83" s="2">
        <v>0.8</v>
      </c>
      <c r="F83" s="3">
        <v>2.0000000000000001E-83</v>
      </c>
      <c r="G83" s="1">
        <v>63.3</v>
      </c>
      <c r="H83" s="1">
        <v>240</v>
      </c>
      <c r="I83" s="1" t="str">
        <f>HYPERLINK("https://www.ncbi.nlm.nih.gov/protein/XP_017970029.1?report=genbank&amp;log$=prottop&amp;blast_rank=82&amp;RID=142A0JP9013","XP_017970029.1")</f>
        <v>XP_017970029.1</v>
      </c>
    </row>
    <row r="84" spans="1:9" x14ac:dyDescent="0.2">
      <c r="A84" s="1" t="s">
        <v>143</v>
      </c>
      <c r="B84" s="1" t="s">
        <v>118</v>
      </c>
      <c r="C84" s="1">
        <v>261</v>
      </c>
      <c r="D84" s="1">
        <v>261</v>
      </c>
      <c r="E84" s="2">
        <v>0.86</v>
      </c>
      <c r="F84" s="3">
        <v>2.0000000000000001E-83</v>
      </c>
      <c r="G84" s="1">
        <v>60.25</v>
      </c>
      <c r="H84" s="1">
        <v>246</v>
      </c>
      <c r="I84" s="1" t="str">
        <f>HYPERLINK("https://www.ncbi.nlm.nih.gov/protein/NP_001316093.1?report=genbank&amp;log$=prottop&amp;blast_rank=83&amp;RID=142A0JP9013","NP_001316093.1")</f>
        <v>NP_001316093.1</v>
      </c>
    </row>
    <row r="85" spans="1:9" x14ac:dyDescent="0.2">
      <c r="A85" s="1" t="s">
        <v>144</v>
      </c>
      <c r="B85" s="1" t="s">
        <v>125</v>
      </c>
      <c r="C85" s="1">
        <v>261</v>
      </c>
      <c r="D85" s="1">
        <v>261</v>
      </c>
      <c r="E85" s="2">
        <v>0.84</v>
      </c>
      <c r="F85" s="3">
        <v>2.0000000000000001E-83</v>
      </c>
      <c r="G85" s="1">
        <v>63.79</v>
      </c>
      <c r="H85" s="1">
        <v>245</v>
      </c>
      <c r="I85" s="1" t="str">
        <f>HYPERLINK("https://www.ncbi.nlm.nih.gov/protein/CAJ2648208.1?report=genbank&amp;log$=prottop&amp;blast_rank=84&amp;RID=142A0JP9013","CAJ2648208.1")</f>
        <v>CAJ2648208.1</v>
      </c>
    </row>
    <row r="86" spans="1:9" x14ac:dyDescent="0.2">
      <c r="A86" s="1" t="s">
        <v>90</v>
      </c>
      <c r="B86" s="1" t="s">
        <v>60</v>
      </c>
      <c r="C86" s="1">
        <v>261</v>
      </c>
      <c r="D86" s="1">
        <v>261</v>
      </c>
      <c r="E86" s="2">
        <v>0.9</v>
      </c>
      <c r="F86" s="3">
        <v>2.0000000000000001E-83</v>
      </c>
      <c r="G86" s="1">
        <v>57.72</v>
      </c>
      <c r="H86" s="1">
        <v>239</v>
      </c>
      <c r="I86" s="1" t="str">
        <f>HYPERLINK("https://www.ncbi.nlm.nih.gov/protein/KAJ9677232.1?report=genbank&amp;log$=prottop&amp;blast_rank=85&amp;RID=142A0JP9013","KAJ9677232.1")</f>
        <v>KAJ9677232.1</v>
      </c>
    </row>
    <row r="87" spans="1:9" x14ac:dyDescent="0.2">
      <c r="A87" s="1" t="s">
        <v>145</v>
      </c>
      <c r="B87" s="1" t="s">
        <v>87</v>
      </c>
      <c r="C87" s="1">
        <v>261</v>
      </c>
      <c r="D87" s="1">
        <v>261</v>
      </c>
      <c r="E87" s="2">
        <v>0.84</v>
      </c>
      <c r="F87" s="3">
        <v>2.0000000000000001E-83</v>
      </c>
      <c r="G87" s="1">
        <v>58.7</v>
      </c>
      <c r="H87" s="1">
        <v>242</v>
      </c>
      <c r="I87" s="1" t="str">
        <f>HYPERLINK("https://www.ncbi.nlm.nih.gov/protein/XP_015075017.1?report=genbank&amp;log$=prottop&amp;blast_rank=86&amp;RID=142A0JP9013","XP_015075017.1")</f>
        <v>XP_015075017.1</v>
      </c>
    </row>
    <row r="88" spans="1:9" x14ac:dyDescent="0.2">
      <c r="A88" s="1" t="s">
        <v>146</v>
      </c>
      <c r="B88" s="1" t="s">
        <v>147</v>
      </c>
      <c r="C88" s="1">
        <v>261</v>
      </c>
      <c r="D88" s="1">
        <v>261</v>
      </c>
      <c r="E88" s="2">
        <v>0.84</v>
      </c>
      <c r="F88" s="3">
        <v>2.0000000000000001E-83</v>
      </c>
      <c r="G88" s="1">
        <v>61.04</v>
      </c>
      <c r="H88" s="1">
        <v>244</v>
      </c>
      <c r="I88" s="1" t="str">
        <f>HYPERLINK("https://www.ncbi.nlm.nih.gov/protein/XP_054823000.1?report=genbank&amp;log$=prottop&amp;blast_rank=87&amp;RID=142A0JP9013","XP_054823000.1")</f>
        <v>XP_054823000.1</v>
      </c>
    </row>
    <row r="89" spans="1:9" x14ac:dyDescent="0.2">
      <c r="A89" s="1" t="s">
        <v>46</v>
      </c>
      <c r="B89" s="1" t="s">
        <v>47</v>
      </c>
      <c r="C89" s="1">
        <v>261</v>
      </c>
      <c r="D89" s="1">
        <v>261</v>
      </c>
      <c r="E89" s="2">
        <v>0.9</v>
      </c>
      <c r="F89" s="3">
        <v>2.0000000000000001E-83</v>
      </c>
      <c r="G89" s="1">
        <v>56.97</v>
      </c>
      <c r="H89" s="1">
        <v>251</v>
      </c>
      <c r="I89" s="1" t="str">
        <f>HYPERLINK("https://www.ncbi.nlm.nih.gov/protein/CAB4281154.1?report=genbank&amp;log$=prottop&amp;blast_rank=88&amp;RID=142A0JP9013","CAB4281154.1")</f>
        <v>CAB4281154.1</v>
      </c>
    </row>
    <row r="90" spans="1:9" x14ac:dyDescent="0.2">
      <c r="A90" s="1" t="s">
        <v>148</v>
      </c>
      <c r="B90" s="1" t="s">
        <v>149</v>
      </c>
      <c r="C90" s="1">
        <v>261</v>
      </c>
      <c r="D90" s="1">
        <v>261</v>
      </c>
      <c r="E90" s="2">
        <v>0.84</v>
      </c>
      <c r="F90" s="3">
        <v>2.0000000000000001E-83</v>
      </c>
      <c r="G90" s="1">
        <v>58.7</v>
      </c>
      <c r="H90" s="1">
        <v>242</v>
      </c>
      <c r="I90" s="1" t="str">
        <f>HYPERLINK("https://www.ncbi.nlm.nih.gov/protein/UBX90085.1?report=genbank&amp;log$=prottop&amp;blast_rank=89&amp;RID=142A0JP9013","UBX90085.1")</f>
        <v>UBX90085.1</v>
      </c>
    </row>
    <row r="91" spans="1:9" x14ac:dyDescent="0.2">
      <c r="A91" s="1" t="s">
        <v>150</v>
      </c>
      <c r="B91" s="1" t="s">
        <v>151</v>
      </c>
      <c r="C91" s="1">
        <v>261</v>
      </c>
      <c r="D91" s="1">
        <v>261</v>
      </c>
      <c r="E91" s="2">
        <v>0.9</v>
      </c>
      <c r="F91" s="3">
        <v>2.0000000000000001E-83</v>
      </c>
      <c r="G91" s="1">
        <v>58.13</v>
      </c>
      <c r="H91" s="1">
        <v>244</v>
      </c>
      <c r="I91" s="1" t="str">
        <f>HYPERLINK("https://www.ncbi.nlm.nih.gov/protein/GKV16957.1?report=genbank&amp;log$=prottop&amp;blast_rank=90&amp;RID=142A0JP9013","GKV16957.1")</f>
        <v>GKV16957.1</v>
      </c>
    </row>
    <row r="92" spans="1:9" x14ac:dyDescent="0.2">
      <c r="A92" s="1" t="s">
        <v>152</v>
      </c>
      <c r="B92" s="1" t="s">
        <v>62</v>
      </c>
      <c r="C92" s="1">
        <v>261</v>
      </c>
      <c r="D92" s="1">
        <v>261</v>
      </c>
      <c r="E92" s="2">
        <v>0.86</v>
      </c>
      <c r="F92" s="3">
        <v>2.0000000000000001E-83</v>
      </c>
      <c r="G92" s="1">
        <v>58.75</v>
      </c>
      <c r="H92" s="1">
        <v>251</v>
      </c>
      <c r="I92" s="1" t="str">
        <f>HYPERLINK("https://www.ncbi.nlm.nih.gov/protein/XP_008240082.1?report=genbank&amp;log$=prottop&amp;blast_rank=91&amp;RID=142A0JP9013","XP_008240082.1")</f>
        <v>XP_008240082.1</v>
      </c>
    </row>
    <row r="93" spans="1:9" x14ac:dyDescent="0.2">
      <c r="A93" s="1" t="s">
        <v>153</v>
      </c>
      <c r="B93" s="1" t="s">
        <v>154</v>
      </c>
      <c r="C93" s="1">
        <v>262</v>
      </c>
      <c r="D93" s="1">
        <v>262</v>
      </c>
      <c r="E93" s="2">
        <v>0.78</v>
      </c>
      <c r="F93" s="3">
        <v>2.0000000000000001E-83</v>
      </c>
      <c r="G93" s="1">
        <v>65.09</v>
      </c>
      <c r="H93" s="1">
        <v>278</v>
      </c>
      <c r="I93" s="1" t="str">
        <f>HYPERLINK("https://www.ncbi.nlm.nih.gov/protein/KAF2298928.1?report=genbank&amp;log$=prottop&amp;blast_rank=92&amp;RID=142A0JP9013","KAF2298928.1")</f>
        <v>KAF2298928.1</v>
      </c>
    </row>
    <row r="94" spans="1:9" x14ac:dyDescent="0.2">
      <c r="A94" s="1" t="s">
        <v>155</v>
      </c>
      <c r="B94" s="1" t="s">
        <v>47</v>
      </c>
      <c r="C94" s="1">
        <v>261</v>
      </c>
      <c r="D94" s="1">
        <v>261</v>
      </c>
      <c r="E94" s="2">
        <v>0.9</v>
      </c>
      <c r="F94" s="3">
        <v>2.0000000000000001E-83</v>
      </c>
      <c r="G94" s="1">
        <v>56.97</v>
      </c>
      <c r="H94" s="1">
        <v>251</v>
      </c>
      <c r="I94" s="1" t="str">
        <f>HYPERLINK("https://www.ncbi.nlm.nih.gov/protein/KAH0975836.1?report=genbank&amp;log$=prottop&amp;blast_rank=93&amp;RID=142A0JP9013","KAH0975836.1")</f>
        <v>KAH0975836.1</v>
      </c>
    </row>
    <row r="95" spans="1:9" x14ac:dyDescent="0.2">
      <c r="A95" s="1" t="s">
        <v>156</v>
      </c>
      <c r="B95" s="1" t="s">
        <v>116</v>
      </c>
      <c r="C95" s="1">
        <v>261</v>
      </c>
      <c r="D95" s="1">
        <v>261</v>
      </c>
      <c r="E95" s="2">
        <v>0.9</v>
      </c>
      <c r="F95" s="3">
        <v>3.0000000000000001E-83</v>
      </c>
      <c r="G95" s="1">
        <v>56.97</v>
      </c>
      <c r="H95" s="1">
        <v>251</v>
      </c>
      <c r="I95" s="1" t="str">
        <f>HYPERLINK("https://www.ncbi.nlm.nih.gov/protein/PQP93697.1?report=genbank&amp;log$=prottop&amp;blast_rank=94&amp;RID=142A0JP9013","PQP93697.1")</f>
        <v>PQP93697.1</v>
      </c>
    </row>
    <row r="96" spans="1:9" x14ac:dyDescent="0.2">
      <c r="A96" s="1" t="s">
        <v>157</v>
      </c>
      <c r="B96" s="1" t="s">
        <v>158</v>
      </c>
      <c r="C96" s="1">
        <v>259</v>
      </c>
      <c r="D96" s="1">
        <v>259</v>
      </c>
      <c r="E96" s="2">
        <v>0.81</v>
      </c>
      <c r="F96" s="3">
        <v>3.0000000000000001E-83</v>
      </c>
      <c r="G96" s="1">
        <v>60.45</v>
      </c>
      <c r="H96" s="1">
        <v>219</v>
      </c>
      <c r="I96" s="1" t="str">
        <f>HYPERLINK("https://www.ncbi.nlm.nih.gov/protein/QOC60038.1?report=genbank&amp;log$=prottop&amp;blast_rank=95&amp;RID=142A0JP9013","QOC60038.1")</f>
        <v>QOC60038.1</v>
      </c>
    </row>
    <row r="97" spans="1:9" x14ac:dyDescent="0.2">
      <c r="A97" s="1" t="s">
        <v>159</v>
      </c>
      <c r="B97" s="1" t="s">
        <v>160</v>
      </c>
      <c r="C97" s="1">
        <v>260</v>
      </c>
      <c r="D97" s="1">
        <v>260</v>
      </c>
      <c r="E97" s="2">
        <v>0.95</v>
      </c>
      <c r="F97" s="3">
        <v>3.0000000000000001E-83</v>
      </c>
      <c r="G97" s="1">
        <v>57.63</v>
      </c>
      <c r="H97" s="1">
        <v>244</v>
      </c>
      <c r="I97" s="1" t="str">
        <f>HYPERLINK("https://www.ncbi.nlm.nih.gov/protein/XP_058775871.1?report=genbank&amp;log$=prottop&amp;blast_rank=96&amp;RID=142A0JP9013","XP_058775871.1")</f>
        <v>XP_058775871.1</v>
      </c>
    </row>
    <row r="98" spans="1:9" x14ac:dyDescent="0.2">
      <c r="A98" s="1" t="s">
        <v>161</v>
      </c>
      <c r="B98" s="1" t="s">
        <v>136</v>
      </c>
      <c r="C98" s="1">
        <v>260</v>
      </c>
      <c r="D98" s="1">
        <v>260</v>
      </c>
      <c r="E98" s="2">
        <v>0.84</v>
      </c>
      <c r="F98" s="3">
        <v>4.0000000000000001E-83</v>
      </c>
      <c r="G98" s="1">
        <v>60.52</v>
      </c>
      <c r="H98" s="1">
        <v>245</v>
      </c>
      <c r="I98" s="1" t="str">
        <f>HYPERLINK("https://www.ncbi.nlm.nih.gov/protein/WLF01165.1?report=genbank&amp;log$=prottop&amp;blast_rank=97&amp;RID=142A0JP9013","WLF01165.1")</f>
        <v>WLF01165.1</v>
      </c>
    </row>
    <row r="99" spans="1:9" x14ac:dyDescent="0.2">
      <c r="A99" s="1" t="s">
        <v>162</v>
      </c>
      <c r="B99" s="1" t="s">
        <v>36</v>
      </c>
      <c r="C99" s="1">
        <v>260</v>
      </c>
      <c r="D99" s="1">
        <v>260</v>
      </c>
      <c r="E99" s="2">
        <v>0.9</v>
      </c>
      <c r="F99" s="3">
        <v>4.0000000000000001E-83</v>
      </c>
      <c r="G99" s="1">
        <v>55.82</v>
      </c>
      <c r="H99" s="1">
        <v>252</v>
      </c>
      <c r="I99" s="1" t="str">
        <f>HYPERLINK("https://www.ncbi.nlm.nih.gov/protein/XP_021757206.1?report=genbank&amp;log$=prottop&amp;blast_rank=98&amp;RID=142A0JP9013","XP_021757206.1")</f>
        <v>XP_021757206.1</v>
      </c>
    </row>
    <row r="100" spans="1:9" x14ac:dyDescent="0.2">
      <c r="A100" s="1" t="s">
        <v>163</v>
      </c>
      <c r="B100" s="1" t="s">
        <v>79</v>
      </c>
      <c r="C100" s="1">
        <v>260</v>
      </c>
      <c r="D100" s="1">
        <v>260</v>
      </c>
      <c r="E100" s="2">
        <v>0.81</v>
      </c>
      <c r="F100" s="3">
        <v>4.0000000000000001E-83</v>
      </c>
      <c r="G100" s="1">
        <v>63.23</v>
      </c>
      <c r="H100" s="1">
        <v>243</v>
      </c>
      <c r="I100" s="1" t="str">
        <f>HYPERLINK("https://www.ncbi.nlm.nih.gov/protein/CAN84110.1?report=genbank&amp;log$=prottop&amp;blast_rank=99&amp;RID=142A0JP9013","CAN84110.1")</f>
        <v>CAN84110.1</v>
      </c>
    </row>
    <row r="101" spans="1:9" x14ac:dyDescent="0.2">
      <c r="A101" s="1" t="s">
        <v>119</v>
      </c>
      <c r="B101" s="1" t="s">
        <v>104</v>
      </c>
      <c r="C101" s="1">
        <v>259</v>
      </c>
      <c r="D101" s="1">
        <v>259</v>
      </c>
      <c r="E101" s="2">
        <v>0.81</v>
      </c>
      <c r="F101" s="3">
        <v>4.0000000000000001E-83</v>
      </c>
      <c r="G101" s="1">
        <v>60.45</v>
      </c>
      <c r="H101" s="1">
        <v>219</v>
      </c>
      <c r="I101" s="1" t="str">
        <f>HYPERLINK("https://www.ncbi.nlm.nih.gov/protein/QOC60048.1?report=genbank&amp;log$=prottop&amp;blast_rank=100&amp;RID=142A0JP9013","QOC60048.1")</f>
        <v>QOC60048.1</v>
      </c>
    </row>
    <row r="105" spans="1:9" x14ac:dyDescent="0.2">
      <c r="A105" s="1" t="s">
        <v>164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Xiaoyu Zhang</dc:creator>
  <cp:lastModifiedBy> </cp:lastModifiedBy>
  <dcterms:created xsi:type="dcterms:W3CDTF">2015-06-05T18:17:20Z</dcterms:created>
  <dcterms:modified xsi:type="dcterms:W3CDTF">2024-04-07T06:03:15Z</dcterms:modified>
</cp:coreProperties>
</file>